
<file path=[Content_Types].xml><?xml version="1.0" encoding="utf-8"?>
<Types xmlns="http://schemas.openxmlformats.org/package/2006/content-types"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_xmlsignatures/sig1.xml" ContentType="application/vnd.openxmlformats-package.digital-signature-xmlsignature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3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digital-signature/origin" Target="_xmlsignatures/origin.sigs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H:\CNV\2021\DICIEMBRE\"/>
    </mc:Choice>
  </mc:AlternateContent>
  <xr:revisionPtr revIDLastSave="0" documentId="13_ncr:201_{479BA241-AE1D-485B-9A8A-52177F92F988}" xr6:coauthVersionLast="47" xr6:coauthVersionMax="47" xr10:uidLastSave="{00000000-0000-0000-0000-000000000000}"/>
  <bookViews>
    <workbookView xWindow="-120" yWindow="-120" windowWidth="20730" windowHeight="11160" xr2:uid="{08F3ED0B-5834-4AC9-9D8D-714D688218CF}"/>
  </bookViews>
  <sheets>
    <sheet name="ES" sheetId="2" r:id="rId1"/>
    <sheet name="ER" sheetId="3" r:id="rId2"/>
    <sheet name="EFE" sheetId="5" r:id="rId3"/>
    <sheet name="EEPN" sheetId="4" r:id="rId4"/>
  </sheets>
  <externalReferences>
    <externalReference r:id="rId5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6" i="4" l="1"/>
  <c r="F6" i="4"/>
  <c r="E6" i="4"/>
  <c r="B6" i="4"/>
  <c r="A5" i="4"/>
  <c r="A3" i="4"/>
</calcChain>
</file>

<file path=xl/sharedStrings.xml><?xml version="1.0" encoding="utf-8"?>
<sst xmlns="http://schemas.openxmlformats.org/spreadsheetml/2006/main" count="186" uniqueCount="166">
  <si>
    <t>ESTADO DE SITUACION PATRIMONIAL</t>
  </si>
  <si>
    <t>(En Guaraníes)</t>
  </si>
  <si>
    <t>Nota</t>
  </si>
  <si>
    <t xml:space="preserve"> Diciembre 2021</t>
  </si>
  <si>
    <t xml:space="preserve"> Diciembre 2020</t>
  </si>
  <si>
    <t xml:space="preserve">ACTIVO </t>
  </si>
  <si>
    <t>Disponible</t>
  </si>
  <si>
    <t>Caja</t>
  </si>
  <si>
    <t>Banco Central del Paraguay</t>
  </si>
  <si>
    <t>c.2</t>
  </si>
  <si>
    <t>Otras instituciones financieras (Disponible)</t>
  </si>
  <si>
    <t>Cheques para compensar</t>
  </si>
  <si>
    <t>(Previsiones Disponible)</t>
  </si>
  <si>
    <t>Valores Públicos</t>
  </si>
  <si>
    <t>c. 3</t>
  </si>
  <si>
    <t>Créditos Vigentes por Intermediación</t>
  </si>
  <si>
    <t>c.5.1</t>
  </si>
  <si>
    <t>Financiera -Sector Financiero</t>
  </si>
  <si>
    <t>Otras instituciones financieras (SF)</t>
  </si>
  <si>
    <t>Deudores por Operaciones a Liquidar</t>
  </si>
  <si>
    <t>Productos financieros devengados (SF)</t>
  </si>
  <si>
    <t>Deudores por valores vendidos</t>
  </si>
  <si>
    <t>Intangibles - Neto</t>
  </si>
  <si>
    <t>(Previsiones SF)</t>
  </si>
  <si>
    <t>c.5.2</t>
  </si>
  <si>
    <t>Financiera -Sector  No Financiero</t>
  </si>
  <si>
    <t>Préstamos SNF</t>
  </si>
  <si>
    <t>Deudores por productos financieros devengados SNF</t>
  </si>
  <si>
    <t>Operaciones a Liquidar</t>
  </si>
  <si>
    <t>(Ganancias por Valuac.en Suspenso) SNF</t>
  </si>
  <si>
    <t>(Previsiones SNF)</t>
  </si>
  <si>
    <t>c.6</t>
  </si>
  <si>
    <t>Créditos Diversos</t>
  </si>
  <si>
    <t>(Previsiones Créditos Diversos)</t>
  </si>
  <si>
    <t>Créditos Vencidos por Intermediación</t>
  </si>
  <si>
    <t>c.5.3</t>
  </si>
  <si>
    <t>Financiera</t>
  </si>
  <si>
    <t>Sector no financiero</t>
  </si>
  <si>
    <t>Créditos morosos</t>
  </si>
  <si>
    <t>(Ganancias por Valuac.en Suspenso) SNF.</t>
  </si>
  <si>
    <t>Productos financieros devengados</t>
  </si>
  <si>
    <t>(Previsiones VSNF)</t>
  </si>
  <si>
    <t>Inversiones</t>
  </si>
  <si>
    <t>c.7</t>
  </si>
  <si>
    <t>Otras inversiones</t>
  </si>
  <si>
    <t>(Previsiones Inversiones)</t>
  </si>
  <si>
    <t>Bienes de Uso - Anexo</t>
  </si>
  <si>
    <t>Cargos Diferidos</t>
  </si>
  <si>
    <t>c.8</t>
  </si>
  <si>
    <t>Total del activo</t>
  </si>
  <si>
    <t>PASIVO</t>
  </si>
  <si>
    <t>Obligaciones por Intermediación</t>
  </si>
  <si>
    <t>c.12</t>
  </si>
  <si>
    <t>Financiera – Sector Financiero</t>
  </si>
  <si>
    <t>Otras instituciones financieras (OSF)</t>
  </si>
  <si>
    <t>Operaciones a Liquidar-Venta Fututa ME</t>
  </si>
  <si>
    <t>Préstamos de entidades financieras</t>
  </si>
  <si>
    <t>Acreedores por cargos financieros devengados (OSF)</t>
  </si>
  <si>
    <t>Financiera – Sector No Financiero</t>
  </si>
  <si>
    <t>Depósitos - Sector privado</t>
  </si>
  <si>
    <t>Depósitos - Sector público</t>
  </si>
  <si>
    <t>Otras obligaciones</t>
  </si>
  <si>
    <t>Obiligaciones o Debentures y Bonos Emitidos</t>
  </si>
  <si>
    <t>Acreedores por cargos financieros devengados (OSNF)</t>
  </si>
  <si>
    <t>Obligaciones Diversas</t>
  </si>
  <si>
    <t>Acreedores fiscales y sociales</t>
  </si>
  <si>
    <t>Acreedores sociales</t>
  </si>
  <si>
    <t>Otras obligaciones diversas</t>
  </si>
  <si>
    <t>Provisiones y Previsiones</t>
  </si>
  <si>
    <t>Total del pasivo</t>
  </si>
  <si>
    <t>PATRIMONIO</t>
  </si>
  <si>
    <t>Capital Integrado</t>
  </si>
  <si>
    <t>Adelantos Irrev. A Cuenta de Integracion Capital</t>
  </si>
  <si>
    <t>Ajustes al Patrimonio</t>
  </si>
  <si>
    <t>Reservas</t>
  </si>
  <si>
    <t>Resultados Acumulados</t>
  </si>
  <si>
    <t>Utilidad del Ejercicio</t>
  </si>
  <si>
    <t>Total del patrimonio</t>
  </si>
  <si>
    <t>Total del pasivo y del patrimonio</t>
  </si>
  <si>
    <t>Cuentas de Contingencia y de Orden</t>
  </si>
  <si>
    <t>Cuentas de contingencia</t>
  </si>
  <si>
    <t>Cuentas de orden</t>
  </si>
  <si>
    <t>ESTADO DE RESULTADOS</t>
  </si>
  <si>
    <t>GANANCIAS FINANCIERAS</t>
  </si>
  <si>
    <t>Por créditos vigentes - sector financiero</t>
  </si>
  <si>
    <t>Por créditos vigentes - sector no financiero</t>
  </si>
  <si>
    <t>Por créditos vencidos</t>
  </si>
  <si>
    <t>Por rentas y diferencias de cotización de valores  públicos</t>
  </si>
  <si>
    <t>PERDIDAS FINANCIERAS</t>
  </si>
  <si>
    <t>Por obligaciones - sector financiero</t>
  </si>
  <si>
    <t>Por obligaciones - sector no financiero</t>
  </si>
  <si>
    <t>Por valuación de activos y pasivos en moneda extranjera (pérdida)</t>
  </si>
  <si>
    <t>e.2</t>
  </si>
  <si>
    <t>Diferencias de cotizacion de val. publicos y privados</t>
  </si>
  <si>
    <t>RESULTADO FINANCIERO ANTES DE PREVISIONES</t>
  </si>
  <si>
    <t>PREVISIONES</t>
  </si>
  <si>
    <t>Perdidas por incobrabilidad.</t>
  </si>
  <si>
    <t>Desafectación de previsiones</t>
  </si>
  <si>
    <t>RESULTADO FINANCIERO DESPUES DE PREVISIONES</t>
  </si>
  <si>
    <t>RESULTADO POR SERVICIOS</t>
  </si>
  <si>
    <t>Ganancias por servicios</t>
  </si>
  <si>
    <t>Pérdidas por servicios</t>
  </si>
  <si>
    <t>RESULTADO BRUTO</t>
  </si>
  <si>
    <t>OTRAS GANANCIAS OPERATIVAS</t>
  </si>
  <si>
    <t>Ganancias por créditos diversos</t>
  </si>
  <si>
    <t>Ganancias por operaciones de cambio y arbitraje</t>
  </si>
  <si>
    <t>Rentas</t>
  </si>
  <si>
    <t>Otras ganancias diversas</t>
  </si>
  <si>
    <t>OTRAS PERDIDAS OPERATIVAS</t>
  </si>
  <si>
    <t>Retribución al personal y cargas sociales</t>
  </si>
  <si>
    <t>Seguros</t>
  </si>
  <si>
    <t>Depreciaciones de bienes de uso</t>
  </si>
  <si>
    <t>Amortizaciones de cargos diferidos</t>
  </si>
  <si>
    <t>Otras pérdidas operativas</t>
  </si>
  <si>
    <t>Por valuación de otros activos y pasivos en moneda extranjera (OPO)</t>
  </si>
  <si>
    <t>RESULTADO OPERATIVO NETO</t>
  </si>
  <si>
    <t>RESULTADOS EXTRAORDINARIOS</t>
  </si>
  <si>
    <t>Ganancias extraordinarias</t>
  </si>
  <si>
    <t>Pérdidas extraordinarias</t>
  </si>
  <si>
    <t>UTILIDAD DEL EJERCICIO ANTES DEL IMPUESTO A LA RENTA</t>
  </si>
  <si>
    <t>IMPUESTO A LA RENTA</t>
  </si>
  <si>
    <t>UTILIDAD NETA DEL EJERCICIO DESPUÉS DE IMPUESTOS</t>
  </si>
  <si>
    <t xml:space="preserve">   (En Guaraníes)</t>
  </si>
  <si>
    <t>FLUJO DE CAJA DE ACTIVIDADES OPERATIVAS</t>
  </si>
  <si>
    <t>Ingresos por intereses</t>
  </si>
  <si>
    <t>Intereses pagados</t>
  </si>
  <si>
    <t>Ingresos netos  por servicios varios</t>
  </si>
  <si>
    <t>Ingresos por créditos diversos</t>
  </si>
  <si>
    <t>Pagos efectuados a proveedores y empleados</t>
  </si>
  <si>
    <t>Otros ingresos operativos</t>
  </si>
  <si>
    <t>Result. en operac. antes de los cambios de activos y pasivos operativos</t>
  </si>
  <si>
    <t>Variaciones en Activos y Pasivos</t>
  </si>
  <si>
    <t>Créditos por intermediación financiera</t>
  </si>
  <si>
    <t>Créditos diversos</t>
  </si>
  <si>
    <t>Cargos diferidos</t>
  </si>
  <si>
    <t>Obligaciones por intermediación financiera</t>
  </si>
  <si>
    <t>Obligaciones diversas</t>
  </si>
  <si>
    <t>Provisiones y previsiones</t>
  </si>
  <si>
    <t>Flujo Neto de caja de actividades operativas</t>
  </si>
  <si>
    <t>FLUJO DE CAJA DE ACTIVIDADES DE INVERSION</t>
  </si>
  <si>
    <t>Ventas de bienes adquiridos en recuperación de créditos</t>
  </si>
  <si>
    <t>Adquisición de bienes de uso en el año</t>
  </si>
  <si>
    <t>Flujo neto de caja de actividades de inversión</t>
  </si>
  <si>
    <t>FLUJO DE CAJA DE ACTIVIDADES FINANCIERAS</t>
  </si>
  <si>
    <t xml:space="preserve">Distribución de utilidades </t>
  </si>
  <si>
    <t>Flujo neto de caja de actividades financieras</t>
  </si>
  <si>
    <t>(Disminución) / Incremento neto de caja</t>
  </si>
  <si>
    <t>Diferencia de cambio</t>
  </si>
  <si>
    <t>Caja al principio del año</t>
  </si>
  <si>
    <t>Caja al final del año</t>
  </si>
  <si>
    <t>Estado de Flujos de Efectivo por el año terminado al 31 de Diciembre 2021</t>
  </si>
  <si>
    <t>Adelantos</t>
  </si>
  <si>
    <t>Ajustes al Patrimonio (Reserva de revaluo)</t>
  </si>
  <si>
    <t>Total del Patrimonio</t>
  </si>
  <si>
    <t>Irrevocables</t>
  </si>
  <si>
    <t>a Cta Integ.Capital</t>
  </si>
  <si>
    <t>Saldo al 31 de Diciembre de 2020</t>
  </si>
  <si>
    <t>Resultados de ejercicios anteriores</t>
  </si>
  <si>
    <t xml:space="preserve">Ajustes de resultados de ejercicios anteriores </t>
  </si>
  <si>
    <t>Revalúo de bienes de uso</t>
  </si>
  <si>
    <t>Capitalizacion de resultados</t>
  </si>
  <si>
    <t>Ajustes a la reserva legal Ley 841</t>
  </si>
  <si>
    <t>,</t>
  </si>
  <si>
    <t>Distribución de dividendos</t>
  </si>
  <si>
    <t>Utilidades del ejercicio</t>
  </si>
  <si>
    <t>Saldo al 31 de Diciembre de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</si>
</sst>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 * #,##0.00_ ;_ * \-#,##0.00_ ;_ * &quot;-&quot;??_ ;_ @_ "/>
    <numFmt numFmtId="164" formatCode="mm/yy"/>
    <numFmt numFmtId="165" formatCode="#,##0\ ;\(#,##0\);&quot; - &quot;"/>
    <numFmt numFmtId="166" formatCode="* #,##0.00\ ;* \(#,##0.00\);* \-#\ ;@\ "/>
    <numFmt numFmtId="167" formatCode="* #,##0\ ;* \(#,##0\);* \-#\ ;@\ "/>
    <numFmt numFmtId="168" formatCode="* #,##0\ ;\-* #,##0\ ;* &quot;- &quot;;@\ "/>
    <numFmt numFmtId="169" formatCode="#,##0;\(#,##0\)"/>
    <numFmt numFmtId="170" formatCode="* #,##0.00\ ;* \-#,##0.00\ ;* \-#\ ;@\ 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name val="Times New Roman"/>
      <family val="1"/>
    </font>
    <font>
      <b/>
      <u/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sz val="10"/>
      <color indexed="9"/>
      <name val="Times New Roman"/>
      <family val="1"/>
    </font>
    <font>
      <sz val="10"/>
      <name val="Verdana"/>
      <family val="2"/>
    </font>
    <font>
      <b/>
      <sz val="10"/>
      <name val="Times New Roman"/>
      <family val="1"/>
    </font>
    <font>
      <sz val="10"/>
      <color indexed="8"/>
      <name val="Times New Roman"/>
      <family val="1"/>
    </font>
    <font>
      <sz val="10"/>
      <color indexed="9"/>
      <name val="Arial"/>
      <family val="2"/>
    </font>
    <font>
      <b/>
      <sz val="9"/>
      <color indexed="8"/>
      <name val="Times New Roman"/>
      <family val="1"/>
    </font>
    <font>
      <sz val="10"/>
      <color indexed="10"/>
      <name val="Times New Roman"/>
      <family val="1"/>
    </font>
    <font>
      <b/>
      <sz val="10"/>
      <name val="Arial"/>
      <family val="2"/>
    </font>
    <font>
      <b/>
      <sz val="9"/>
      <name val="Times New Roman"/>
      <family val="1"/>
    </font>
    <font>
      <b/>
      <sz val="9"/>
      <name val="Arial"/>
      <family val="2"/>
    </font>
    <font>
      <sz val="9"/>
      <name val="Times New Roman"/>
      <family val="1"/>
    </font>
    <font>
      <sz val="16"/>
      <color indexed="8"/>
      <name val="Times New Roman"/>
      <family val="1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6"/>
      <color indexed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</fills>
  <borders count="16">
    <border>
      <left/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170" fontId="10" fillId="0" borderId="0" applyFill="0" applyBorder="0" applyAlignment="0" applyProtection="0"/>
    <xf numFmtId="0" fontId="3" fillId="0" borderId="0"/>
    <xf numFmtId="166" fontId="10" fillId="0" borderId="0" applyFill="0" applyBorder="0" applyAlignment="0" applyProtection="0"/>
    <xf numFmtId="0" fontId="3" fillId="0" borderId="0"/>
    <xf numFmtId="0" fontId="3" fillId="0" borderId="0"/>
  </cellStyleXfs>
  <cellXfs count="98">
    <xf numFmtId="0" fontId="0" fillId="0" borderId="0" xfId="0"/>
    <xf numFmtId="0" fontId="5" fillId="0" borderId="0" xfId="3" applyFont="1" applyAlignment="1">
      <alignment vertical="center"/>
    </xf>
    <xf numFmtId="0" fontId="4" fillId="0" borderId="0" xfId="3" applyFont="1" applyAlignment="1">
      <alignment vertical="center"/>
    </xf>
    <xf numFmtId="0" fontId="6" fillId="0" borderId="0" xfId="3" applyFont="1" applyAlignment="1">
      <alignment vertical="center" wrapText="1"/>
    </xf>
    <xf numFmtId="164" fontId="7" fillId="0" borderId="0" xfId="3" applyNumberFormat="1" applyFont="1" applyAlignment="1">
      <alignment horizontal="center" vertical="center"/>
    </xf>
    <xf numFmtId="164" fontId="8" fillId="0" borderId="1" xfId="3" applyNumberFormat="1" applyFont="1" applyBorder="1" applyAlignment="1">
      <alignment horizontal="center" vertical="center" wrapText="1"/>
    </xf>
    <xf numFmtId="165" fontId="8" fillId="0" borderId="0" xfId="3" applyNumberFormat="1" applyFont="1" applyAlignment="1">
      <alignment vertical="center" wrapText="1"/>
    </xf>
    <xf numFmtId="165" fontId="8" fillId="0" borderId="0" xfId="3" applyNumberFormat="1" applyFont="1" applyAlignment="1">
      <alignment horizontal="center" vertical="center" wrapText="1"/>
    </xf>
    <xf numFmtId="165" fontId="6" fillId="0" borderId="0" xfId="3" applyNumberFormat="1" applyFont="1" applyAlignment="1">
      <alignment horizontal="right" vertical="center" wrapText="1"/>
    </xf>
    <xf numFmtId="167" fontId="11" fillId="0" borderId="0" xfId="1" applyNumberFormat="1" applyFont="1" applyFill="1" applyBorder="1" applyAlignment="1" applyProtection="1">
      <alignment horizontal="right" vertical="center"/>
    </xf>
    <xf numFmtId="165" fontId="12" fillId="0" borderId="0" xfId="3" applyNumberFormat="1" applyFont="1" applyAlignment="1">
      <alignment vertical="center" wrapText="1"/>
    </xf>
    <xf numFmtId="167" fontId="6" fillId="0" borderId="0" xfId="1" applyNumberFormat="1" applyFont="1" applyFill="1" applyBorder="1" applyAlignment="1" applyProtection="1">
      <alignment horizontal="right" vertical="center"/>
    </xf>
    <xf numFmtId="165" fontId="12" fillId="0" borderId="0" xfId="3" applyNumberFormat="1" applyFont="1" applyAlignment="1">
      <alignment horizontal="center" vertical="center" wrapText="1"/>
    </xf>
    <xf numFmtId="165" fontId="6" fillId="0" borderId="0" xfId="3" applyNumberFormat="1" applyFont="1" applyAlignment="1">
      <alignment horizontal="right" vertical="center"/>
    </xf>
    <xf numFmtId="0" fontId="6" fillId="0" borderId="0" xfId="0" applyFont="1" applyAlignment="1">
      <alignment horizontal="center"/>
    </xf>
    <xf numFmtId="165" fontId="8" fillId="0" borderId="0" xfId="3" applyNumberFormat="1" applyFont="1" applyAlignment="1">
      <alignment vertical="center"/>
    </xf>
    <xf numFmtId="165" fontId="6" fillId="0" borderId="0" xfId="3" applyNumberFormat="1" applyFont="1" applyAlignment="1">
      <alignment horizontal="justify" vertical="center" wrapText="1"/>
    </xf>
    <xf numFmtId="0" fontId="3" fillId="0" borderId="0" xfId="3" applyAlignment="1">
      <alignment horizontal="center" vertical="center"/>
    </xf>
    <xf numFmtId="0" fontId="13" fillId="0" borderId="0" xfId="3" applyFont="1" applyAlignment="1">
      <alignment horizontal="right" vertical="center"/>
    </xf>
    <xf numFmtId="165" fontId="6" fillId="0" borderId="0" xfId="3" applyNumberFormat="1" applyFont="1" applyAlignment="1">
      <alignment horizontal="center" vertical="center" wrapText="1"/>
    </xf>
    <xf numFmtId="165" fontId="12" fillId="0" borderId="0" xfId="3" applyNumberFormat="1" applyFont="1" applyAlignment="1">
      <alignment horizontal="left" vertical="center"/>
    </xf>
    <xf numFmtId="165" fontId="12" fillId="0" borderId="0" xfId="3" applyNumberFormat="1" applyFont="1" applyAlignment="1">
      <alignment horizontal="justify" vertical="center" wrapText="1"/>
    </xf>
    <xf numFmtId="165" fontId="8" fillId="0" borderId="0" xfId="3" applyNumberFormat="1" applyFont="1" applyAlignment="1">
      <alignment horizontal="justify" vertical="center" wrapText="1"/>
    </xf>
    <xf numFmtId="165" fontId="11" fillId="0" borderId="0" xfId="3" applyNumberFormat="1" applyFont="1" applyAlignment="1">
      <alignment horizontal="right" vertical="center"/>
    </xf>
    <xf numFmtId="165" fontId="11" fillId="0" borderId="0" xfId="3" applyNumberFormat="1" applyFont="1" applyAlignment="1">
      <alignment horizontal="justify" vertical="center" wrapText="1"/>
    </xf>
    <xf numFmtId="0" fontId="14" fillId="0" borderId="0" xfId="0" applyFont="1"/>
    <xf numFmtId="167" fontId="11" fillId="0" borderId="2" xfId="1" applyNumberFormat="1" applyFont="1" applyFill="1" applyBorder="1" applyAlignment="1" applyProtection="1">
      <alignment horizontal="right" vertical="center"/>
    </xf>
    <xf numFmtId="165" fontId="11" fillId="0" borderId="3" xfId="3" applyNumberFormat="1" applyFont="1" applyBorder="1" applyAlignment="1">
      <alignment horizontal="right" vertical="center"/>
    </xf>
    <xf numFmtId="165" fontId="15" fillId="0" borderId="0" xfId="3" applyNumberFormat="1" applyFont="1" applyAlignment="1">
      <alignment horizontal="justify" vertical="center" wrapText="1"/>
    </xf>
    <xf numFmtId="167" fontId="11" fillId="0" borderId="0" xfId="3" applyNumberFormat="1" applyFont="1" applyAlignment="1">
      <alignment vertical="center"/>
    </xf>
    <xf numFmtId="165" fontId="12" fillId="0" borderId="0" xfId="3" applyNumberFormat="1" applyFont="1" applyAlignment="1">
      <alignment horizontal="left" vertical="top"/>
    </xf>
    <xf numFmtId="0" fontId="6" fillId="0" borderId="0" xfId="3" applyFont="1" applyAlignment="1">
      <alignment vertical="center"/>
    </xf>
    <xf numFmtId="0" fontId="6" fillId="0" borderId="0" xfId="3" applyFont="1" applyAlignment="1">
      <alignment horizontal="center" vertical="center"/>
    </xf>
    <xf numFmtId="3" fontId="6" fillId="0" borderId="0" xfId="3" applyNumberFormat="1" applyFont="1" applyAlignment="1">
      <alignment vertical="center"/>
    </xf>
    <xf numFmtId="165" fontId="6" fillId="0" borderId="0" xfId="3" applyNumberFormat="1" applyFont="1" applyAlignment="1">
      <alignment vertical="center"/>
    </xf>
    <xf numFmtId="0" fontId="11" fillId="0" borderId="0" xfId="3" applyFont="1" applyAlignment="1">
      <alignment vertical="center"/>
    </xf>
    <xf numFmtId="167" fontId="11" fillId="0" borderId="4" xfId="2" applyNumberFormat="1" applyFont="1" applyFill="1" applyBorder="1" applyAlignment="1" applyProtection="1">
      <alignment horizontal="right" vertical="center" wrapText="1"/>
    </xf>
    <xf numFmtId="168" fontId="9" fillId="0" borderId="0" xfId="3" applyNumberFormat="1" applyFont="1" applyAlignment="1">
      <alignment horizontal="right" vertical="center" wrapText="1"/>
    </xf>
    <xf numFmtId="9" fontId="15" fillId="0" borderId="0" xfId="2" applyFont="1" applyFill="1" applyBorder="1" applyAlignment="1" applyProtection="1">
      <alignment horizontal="right" vertical="center" wrapText="1"/>
    </xf>
    <xf numFmtId="0" fontId="16" fillId="0" borderId="0" xfId="3" applyFont="1" applyAlignment="1">
      <alignment horizontal="center" vertical="center"/>
    </xf>
    <xf numFmtId="169" fontId="11" fillId="2" borderId="0" xfId="0" applyNumberFormat="1" applyFont="1" applyFill="1"/>
    <xf numFmtId="167" fontId="11" fillId="0" borderId="2" xfId="2" applyNumberFormat="1" applyFont="1" applyFill="1" applyBorder="1" applyAlignment="1" applyProtection="1">
      <alignment horizontal="right" vertical="center" wrapText="1"/>
    </xf>
    <xf numFmtId="169" fontId="11" fillId="0" borderId="0" xfId="0" applyNumberFormat="1" applyFont="1"/>
    <xf numFmtId="167" fontId="11" fillId="0" borderId="3" xfId="2" applyNumberFormat="1" applyFont="1" applyFill="1" applyBorder="1" applyAlignment="1" applyProtection="1">
      <alignment horizontal="right" vertical="center" wrapText="1"/>
    </xf>
    <xf numFmtId="169" fontId="6" fillId="0" borderId="0" xfId="0" applyNumberFormat="1" applyFont="1" applyAlignment="1">
      <alignment horizontal="right"/>
    </xf>
    <xf numFmtId="169" fontId="6" fillId="0" borderId="0" xfId="0" applyNumberFormat="1" applyFont="1" applyAlignment="1">
      <alignment horizontal="center"/>
    </xf>
    <xf numFmtId="0" fontId="3" fillId="0" borderId="0" xfId="3" applyAlignment="1">
      <alignment vertical="center"/>
    </xf>
    <xf numFmtId="168" fontId="12" fillId="0" borderId="0" xfId="3" applyNumberFormat="1" applyFont="1" applyAlignment="1">
      <alignment horizontal="right" vertical="center" wrapText="1"/>
    </xf>
    <xf numFmtId="0" fontId="17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3" fontId="17" fillId="0" borderId="0" xfId="0" applyNumberFormat="1" applyFont="1" applyAlignment="1">
      <alignment horizontal="right" vertical="center" wrapText="1"/>
    </xf>
    <xf numFmtId="0" fontId="19" fillId="0" borderId="0" xfId="0" applyFont="1" applyAlignment="1">
      <alignment vertical="center"/>
    </xf>
    <xf numFmtId="3" fontId="19" fillId="0" borderId="0" xfId="0" applyNumberFormat="1" applyFont="1" applyAlignment="1">
      <alignment horizontal="right" vertical="center" wrapText="1"/>
    </xf>
    <xf numFmtId="0" fontId="2" fillId="0" borderId="0" xfId="0" applyFont="1"/>
    <xf numFmtId="0" fontId="0" fillId="0" borderId="0" xfId="0" applyAlignment="1">
      <alignment horizontal="left" vertical="center"/>
    </xf>
    <xf numFmtId="0" fontId="20" fillId="0" borderId="0" xfId="3" applyFont="1" applyAlignment="1">
      <alignment vertical="center"/>
    </xf>
    <xf numFmtId="164" fontId="7" fillId="0" borderId="0" xfId="3" applyNumberFormat="1" applyFont="1" applyAlignment="1">
      <alignment horizontal="center" vertical="center" wrapText="1"/>
    </xf>
    <xf numFmtId="0" fontId="21" fillId="0" borderId="0" xfId="3" applyFont="1" applyAlignment="1">
      <alignment vertical="center"/>
    </xf>
    <xf numFmtId="0" fontId="22" fillId="0" borderId="0" xfId="3" applyFont="1" applyAlignment="1">
      <alignment vertical="center"/>
    </xf>
    <xf numFmtId="165" fontId="6" fillId="0" borderId="2" xfId="3" applyNumberFormat="1" applyFont="1" applyBorder="1" applyAlignment="1">
      <alignment horizontal="right" vertical="center"/>
    </xf>
    <xf numFmtId="165" fontId="8" fillId="0" borderId="0" xfId="3" applyNumberFormat="1" applyFont="1" applyAlignment="1">
      <alignment horizontal="right" vertical="center" wrapText="1"/>
    </xf>
    <xf numFmtId="165" fontId="11" fillId="0" borderId="0" xfId="3" applyNumberFormat="1" applyFont="1" applyAlignment="1">
      <alignment vertical="center"/>
    </xf>
    <xf numFmtId="165" fontId="12" fillId="0" borderId="0" xfId="3" applyNumberFormat="1" applyFont="1" applyAlignment="1">
      <alignment vertical="center"/>
    </xf>
    <xf numFmtId="169" fontId="6" fillId="0" borderId="0" xfId="0" applyNumberFormat="1" applyFont="1"/>
    <xf numFmtId="165" fontId="11" fillId="0" borderId="5" xfId="3" applyNumberFormat="1" applyFont="1" applyBorder="1" applyAlignment="1">
      <alignment vertical="center"/>
    </xf>
    <xf numFmtId="165" fontId="11" fillId="0" borderId="4" xfId="3" applyNumberFormat="1" applyFont="1" applyBorder="1" applyAlignment="1">
      <alignment horizontal="right" vertical="center"/>
    </xf>
    <xf numFmtId="37" fontId="6" fillId="0" borderId="0" xfId="4" applyNumberFormat="1" applyFont="1" applyFill="1" applyBorder="1" applyAlignment="1" applyProtection="1">
      <alignment horizontal="center"/>
    </xf>
    <xf numFmtId="0" fontId="6" fillId="0" borderId="0" xfId="5" applyFont="1"/>
    <xf numFmtId="37" fontId="11" fillId="0" borderId="1" xfId="4" applyNumberFormat="1" applyFont="1" applyFill="1" applyBorder="1" applyAlignment="1" applyProtection="1">
      <alignment horizontal="center"/>
    </xf>
    <xf numFmtId="0" fontId="11" fillId="0" borderId="0" xfId="5" applyFont="1"/>
    <xf numFmtId="37" fontId="11" fillId="0" borderId="0" xfId="4" applyNumberFormat="1" applyFont="1" applyFill="1" applyBorder="1" applyAlignment="1" applyProtection="1"/>
    <xf numFmtId="37" fontId="6" fillId="0" borderId="0" xfId="4" applyNumberFormat="1" applyFont="1" applyFill="1" applyBorder="1" applyAlignment="1" applyProtection="1"/>
    <xf numFmtId="37" fontId="6" fillId="0" borderId="0" xfId="5" applyNumberFormat="1" applyFont="1"/>
    <xf numFmtId="37" fontId="6" fillId="0" borderId="2" xfId="4" applyNumberFormat="1" applyFont="1" applyFill="1" applyBorder="1" applyAlignment="1" applyProtection="1"/>
    <xf numFmtId="37" fontId="6" fillId="0" borderId="1" xfId="4" applyNumberFormat="1" applyFont="1" applyFill="1" applyBorder="1" applyAlignment="1" applyProtection="1"/>
    <xf numFmtId="37" fontId="6" fillId="0" borderId="3" xfId="4" applyNumberFormat="1" applyFont="1" applyFill="1" applyBorder="1" applyAlignment="1" applyProtection="1"/>
    <xf numFmtId="0" fontId="6" fillId="0" borderId="0" xfId="7" applyFont="1" applyAlignment="1">
      <alignment vertical="center"/>
    </xf>
    <xf numFmtId="0" fontId="23" fillId="0" borderId="0" xfId="3" applyFont="1" applyAlignment="1">
      <alignment vertical="center"/>
    </xf>
    <xf numFmtId="0" fontId="6" fillId="0" borderId="6" xfId="7" applyFont="1" applyBorder="1" applyAlignment="1">
      <alignment vertical="center"/>
    </xf>
    <xf numFmtId="0" fontId="11" fillId="0" borderId="8" xfId="7" applyFont="1" applyBorder="1" applyAlignment="1">
      <alignment horizontal="center" vertical="center" wrapText="1"/>
    </xf>
    <xf numFmtId="0" fontId="6" fillId="0" borderId="10" xfId="7" applyFont="1" applyBorder="1" applyAlignment="1">
      <alignment vertical="center"/>
    </xf>
    <xf numFmtId="0" fontId="11" fillId="0" borderId="0" xfId="7" applyFont="1" applyAlignment="1">
      <alignment horizontal="center" vertical="center" wrapText="1"/>
    </xf>
    <xf numFmtId="0" fontId="6" fillId="0" borderId="12" xfId="7" applyFont="1" applyBorder="1" applyAlignment="1">
      <alignment vertical="center"/>
    </xf>
    <xf numFmtId="0" fontId="11" fillId="0" borderId="14" xfId="7" applyFont="1" applyBorder="1" applyAlignment="1">
      <alignment horizontal="center" vertical="center" wrapText="1"/>
    </xf>
    <xf numFmtId="0" fontId="11" fillId="0" borderId="0" xfId="8" applyFont="1" applyAlignment="1">
      <alignment vertical="center"/>
    </xf>
    <xf numFmtId="165" fontId="11" fillId="0" borderId="4" xfId="7" applyNumberFormat="1" applyFont="1" applyBorder="1" applyAlignment="1">
      <alignment horizontal="right" vertical="center"/>
    </xf>
    <xf numFmtId="0" fontId="6" fillId="0" borderId="0" xfId="8" applyFont="1" applyAlignment="1">
      <alignment vertical="center"/>
    </xf>
    <xf numFmtId="165" fontId="6" fillId="0" borderId="0" xfId="7" applyNumberFormat="1" applyFont="1" applyAlignment="1">
      <alignment horizontal="right" vertical="center"/>
    </xf>
    <xf numFmtId="165" fontId="11" fillId="0" borderId="0" xfId="7" applyNumberFormat="1" applyFont="1" applyAlignment="1">
      <alignment horizontal="right" vertical="center"/>
    </xf>
    <xf numFmtId="167" fontId="12" fillId="0" borderId="0" xfId="6" applyNumberFormat="1" applyFont="1" applyFill="1" applyBorder="1" applyAlignment="1" applyProtection="1">
      <alignment horizontal="right" vertical="center" wrapText="1"/>
    </xf>
    <xf numFmtId="0" fontId="4" fillId="0" borderId="0" xfId="3" applyFont="1" applyAlignment="1">
      <alignment horizontal="left" vertical="center" wrapText="1"/>
    </xf>
    <xf numFmtId="0" fontId="4" fillId="0" borderId="0" xfId="3" applyFont="1" applyAlignment="1">
      <alignment horizontal="left" vertical="top" wrapText="1"/>
    </xf>
    <xf numFmtId="0" fontId="11" fillId="0" borderId="7" xfId="7" applyFont="1" applyBorder="1" applyAlignment="1">
      <alignment horizontal="center" vertical="center" wrapText="1"/>
    </xf>
    <xf numFmtId="0" fontId="11" fillId="0" borderId="1" xfId="7" applyFont="1" applyBorder="1" applyAlignment="1">
      <alignment horizontal="center" vertical="center" wrapText="1"/>
    </xf>
    <xf numFmtId="0" fontId="11" fillId="0" borderId="13" xfId="7" applyFont="1" applyBorder="1" applyAlignment="1">
      <alignment horizontal="center" vertical="center" wrapText="1"/>
    </xf>
    <xf numFmtId="0" fontId="11" fillId="0" borderId="9" xfId="7" applyFont="1" applyBorder="1" applyAlignment="1">
      <alignment horizontal="center" vertical="center" wrapText="1"/>
    </xf>
    <xf numFmtId="0" fontId="11" fillId="0" borderId="11" xfId="7" applyFont="1" applyBorder="1" applyAlignment="1">
      <alignment horizontal="center" vertical="center" wrapText="1"/>
    </xf>
    <xf numFmtId="0" fontId="11" fillId="0" borderId="15" xfId="7" applyFont="1" applyBorder="1" applyAlignment="1">
      <alignment horizontal="center" vertical="center" wrapText="1"/>
    </xf>
  </cellXfs>
  <cellStyles count="9">
    <cellStyle name="Millares" xfId="1" builtinId="3"/>
    <cellStyle name="Millares 13" xfId="6" xr:uid="{E44A30AD-EC91-46A7-BFD4-337345CCD13C}"/>
    <cellStyle name="Millares 3" xfId="4" xr:uid="{D8A53637-E119-4037-87EE-38E510B2A64D}"/>
    <cellStyle name="Normal" xfId="0" builtinId="0"/>
    <cellStyle name="Normal 2 10" xfId="5" xr:uid="{6F5201C7-E40D-4B12-A658-BE507E7142DD}"/>
    <cellStyle name="Normal_EEP FANAPEL" xfId="7" xr:uid="{D3D616C0-AA9F-486F-8B83-F4AC243181CE}"/>
    <cellStyle name="Normal_FANAPEL INDIVIDUAL" xfId="8" xr:uid="{5BEA098B-1D5A-43CE-9BDD-53228A845DAF}"/>
    <cellStyle name="Normal_informe1" xfId="3" xr:uid="{767B3560-7AE4-4A63-A642-2F1A8AA7A0FB}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21/Armado%20del%20Informe%20Finexpar%20Diciembre%20202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éstamos_Previsiones"/>
      <sheetName val="Datos"/>
      <sheetName val="2015-2014"/>
      <sheetName val="2016"/>
      <sheetName val="2017"/>
      <sheetName val="2021"/>
      <sheetName val="BG"/>
      <sheetName val="ER"/>
      <sheetName val="BU (2018)"/>
      <sheetName val="BU2015"/>
      <sheetName val="EFE"/>
      <sheetName val="EEPN"/>
      <sheetName val="1"/>
      <sheetName val="2"/>
      <sheetName val="3"/>
      <sheetName val="PD_prestamos"/>
      <sheetName val="PD_tarjetas"/>
      <sheetName val="Inventario"/>
      <sheetName val="Tarjetas"/>
      <sheetName val="INV. DICIEMBRE 2016"/>
      <sheetName val="4"/>
      <sheetName val="5"/>
      <sheetName val="6"/>
      <sheetName val="Previsiones C.6"/>
      <sheetName val="7"/>
      <sheetName val="8."/>
      <sheetName val="8"/>
      <sheetName val="10"/>
      <sheetName val="11"/>
      <sheetName val="12"/>
      <sheetName val="13"/>
      <sheetName val="14"/>
      <sheetName val="15"/>
      <sheetName val="Hoja4"/>
      <sheetName val="Inventario 14,070"/>
      <sheetName val="Inventario 16,070"/>
    </sheetNames>
    <sheetDataSet>
      <sheetData sheetId="0"/>
      <sheetData sheetId="1">
        <row r="13">
          <cell r="D13" t="str">
            <v>31 de Diciembre 2021</v>
          </cell>
        </row>
      </sheetData>
      <sheetData sheetId="2"/>
      <sheetData sheetId="3"/>
      <sheetData sheetId="4"/>
      <sheetData sheetId="5"/>
      <sheetData sheetId="6">
        <row r="4">
          <cell r="A4" t="str">
            <v>(En Guaraníes)</v>
          </cell>
        </row>
        <row r="92">
          <cell r="A92" t="str">
            <v>Capital Integrado</v>
          </cell>
        </row>
        <row r="98">
          <cell r="A98" t="str">
            <v>Reservas</v>
          </cell>
        </row>
        <row r="100">
          <cell r="A100" t="str">
            <v>Resultados Acumulados</v>
          </cell>
        </row>
        <row r="102">
          <cell r="A102" t="str">
            <v>Utilidad del Ejercicio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F0873E-5879-4CA8-ADEE-4955858424DA}">
  <dimension ref="A1:D109"/>
  <sheetViews>
    <sheetView tabSelected="1" workbookViewId="0">
      <selection activeCell="J10" sqref="J10"/>
    </sheetView>
  </sheetViews>
  <sheetFormatPr baseColWidth="10" defaultRowHeight="15" x14ac:dyDescent="0.25"/>
  <cols>
    <col min="1" max="1" width="37.42578125" customWidth="1"/>
    <col min="3" max="3" width="17.42578125" customWidth="1"/>
    <col min="4" max="4" width="18.5703125" customWidth="1"/>
  </cols>
  <sheetData>
    <row r="1" spans="1:4" x14ac:dyDescent="0.25">
      <c r="A1" s="53" t="s">
        <v>0</v>
      </c>
    </row>
    <row r="2" spans="1:4" x14ac:dyDescent="0.25">
      <c r="A2" s="53" t="s">
        <v>1</v>
      </c>
    </row>
    <row r="3" spans="1:4" x14ac:dyDescent="0.25">
      <c r="B3" s="4" t="s">
        <v>2</v>
      </c>
      <c r="C3" s="5" t="s">
        <v>3</v>
      </c>
      <c r="D3" s="5" t="s">
        <v>4</v>
      </c>
    </row>
    <row r="4" spans="1:4" x14ac:dyDescent="0.25">
      <c r="A4" s="6" t="s">
        <v>5</v>
      </c>
      <c r="B4" s="7"/>
      <c r="C4" s="8"/>
      <c r="D4" s="8"/>
    </row>
    <row r="5" spans="1:4" x14ac:dyDescent="0.25">
      <c r="A5" s="6" t="s">
        <v>6</v>
      </c>
      <c r="B5" s="7"/>
      <c r="C5" s="9">
        <v>163945645006</v>
      </c>
      <c r="D5" s="9">
        <v>127349281068</v>
      </c>
    </row>
    <row r="6" spans="1:4" x14ac:dyDescent="0.25">
      <c r="A6" s="10" t="s">
        <v>7</v>
      </c>
      <c r="B6" s="7"/>
      <c r="C6" s="11">
        <v>5106606114</v>
      </c>
      <c r="D6" s="11">
        <v>3407211917</v>
      </c>
    </row>
    <row r="7" spans="1:4" x14ac:dyDescent="0.25">
      <c r="A7" s="10" t="s">
        <v>8</v>
      </c>
      <c r="B7" s="12" t="s">
        <v>9</v>
      </c>
      <c r="C7" s="11">
        <v>145409920490</v>
      </c>
      <c r="D7" s="11">
        <v>108603882568</v>
      </c>
    </row>
    <row r="8" spans="1:4" x14ac:dyDescent="0.25">
      <c r="A8" s="10" t="s">
        <v>10</v>
      </c>
      <c r="B8" s="12"/>
      <c r="C8" s="11">
        <v>13397399121</v>
      </c>
      <c r="D8" s="11">
        <v>15310175360</v>
      </c>
    </row>
    <row r="9" spans="1:4" x14ac:dyDescent="0.25">
      <c r="A9" s="10" t="s">
        <v>11</v>
      </c>
      <c r="B9" s="12"/>
      <c r="C9" s="11">
        <v>31719281</v>
      </c>
      <c r="D9" s="11">
        <v>28011223</v>
      </c>
    </row>
    <row r="10" spans="1:4" x14ac:dyDescent="0.25">
      <c r="A10" s="10" t="s">
        <v>12</v>
      </c>
      <c r="B10" s="12"/>
      <c r="C10" s="11">
        <v>0</v>
      </c>
      <c r="D10" s="11">
        <v>0</v>
      </c>
    </row>
    <row r="11" spans="1:4" x14ac:dyDescent="0.25">
      <c r="A11" s="6"/>
      <c r="B11" s="12"/>
      <c r="C11" s="13"/>
      <c r="D11" s="13"/>
    </row>
    <row r="12" spans="1:4" x14ac:dyDescent="0.25">
      <c r="A12" s="6"/>
      <c r="B12" s="12"/>
      <c r="C12" s="11"/>
      <c r="D12" s="11"/>
    </row>
    <row r="13" spans="1:4" x14ac:dyDescent="0.25">
      <c r="A13" s="6" t="s">
        <v>13</v>
      </c>
      <c r="B13" s="14" t="s">
        <v>14</v>
      </c>
      <c r="C13" s="9">
        <v>4975383808</v>
      </c>
      <c r="D13" s="9">
        <v>9815833581</v>
      </c>
    </row>
    <row r="14" spans="1:4" x14ac:dyDescent="0.25">
      <c r="A14" s="6"/>
      <c r="B14" s="12"/>
      <c r="C14" s="13"/>
      <c r="D14" s="13"/>
    </row>
    <row r="15" spans="1:4" x14ac:dyDescent="0.25">
      <c r="A15" s="15" t="s">
        <v>15</v>
      </c>
      <c r="B15" s="12" t="s">
        <v>16</v>
      </c>
      <c r="C15" s="9">
        <v>6715020536</v>
      </c>
      <c r="D15" s="9">
        <v>153463015295</v>
      </c>
    </row>
    <row r="16" spans="1:4" x14ac:dyDescent="0.25">
      <c r="A16" s="6" t="s">
        <v>17</v>
      </c>
      <c r="B16" s="12"/>
      <c r="C16" s="11"/>
      <c r="D16" s="11"/>
    </row>
    <row r="17" spans="1:4" x14ac:dyDescent="0.25">
      <c r="A17" s="10" t="s">
        <v>18</v>
      </c>
      <c r="B17" s="12"/>
      <c r="C17" s="11">
        <v>6614980946</v>
      </c>
      <c r="D17" s="11">
        <v>151911141745</v>
      </c>
    </row>
    <row r="18" spans="1:4" x14ac:dyDescent="0.25">
      <c r="A18" s="10" t="s">
        <v>19</v>
      </c>
      <c r="B18" s="12"/>
      <c r="C18" s="11">
        <v>0</v>
      </c>
      <c r="D18" s="11">
        <v>0</v>
      </c>
    </row>
    <row r="19" spans="1:4" x14ac:dyDescent="0.25">
      <c r="A19" s="10" t="s">
        <v>20</v>
      </c>
      <c r="B19" s="12"/>
      <c r="C19" s="11">
        <v>100039590</v>
      </c>
      <c r="D19" s="11">
        <v>1551873550</v>
      </c>
    </row>
    <row r="20" spans="1:4" x14ac:dyDescent="0.25">
      <c r="A20" s="10" t="s">
        <v>21</v>
      </c>
      <c r="B20" s="12"/>
      <c r="C20" s="11">
        <v>0</v>
      </c>
      <c r="D20" s="11">
        <v>0</v>
      </c>
    </row>
    <row r="21" spans="1:4" x14ac:dyDescent="0.25">
      <c r="A21" s="10" t="s">
        <v>22</v>
      </c>
      <c r="B21" s="12"/>
      <c r="C21" s="11">
        <v>0</v>
      </c>
      <c r="D21" s="11">
        <v>0</v>
      </c>
    </row>
    <row r="22" spans="1:4" x14ac:dyDescent="0.25">
      <c r="A22" s="16" t="s">
        <v>23</v>
      </c>
      <c r="B22" s="12"/>
      <c r="C22" s="11">
        <v>0</v>
      </c>
      <c r="D22" s="11">
        <v>0</v>
      </c>
    </row>
    <row r="23" spans="1:4" x14ac:dyDescent="0.25">
      <c r="A23" s="6"/>
      <c r="B23" s="17"/>
      <c r="C23" s="18"/>
      <c r="D23" s="18"/>
    </row>
    <row r="24" spans="1:4" x14ac:dyDescent="0.25">
      <c r="A24" s="6"/>
      <c r="B24" s="12"/>
      <c r="C24" s="13"/>
      <c r="D24" s="13"/>
    </row>
    <row r="25" spans="1:4" x14ac:dyDescent="0.25">
      <c r="A25" s="15" t="s">
        <v>15</v>
      </c>
      <c r="B25" s="19" t="s">
        <v>24</v>
      </c>
      <c r="C25" s="9">
        <v>1482062224908</v>
      </c>
      <c r="D25" s="9">
        <v>889928311752</v>
      </c>
    </row>
    <row r="26" spans="1:4" x14ac:dyDescent="0.25">
      <c r="A26" s="6" t="s">
        <v>25</v>
      </c>
      <c r="B26" s="12"/>
      <c r="C26" s="13"/>
      <c r="D26" s="13"/>
    </row>
    <row r="27" spans="1:4" x14ac:dyDescent="0.25">
      <c r="A27" s="10" t="s">
        <v>26</v>
      </c>
      <c r="B27" s="12"/>
      <c r="C27" s="11">
        <v>1468938982840</v>
      </c>
      <c r="D27" s="11">
        <v>878177686807</v>
      </c>
    </row>
    <row r="28" spans="1:4" x14ac:dyDescent="0.25">
      <c r="A28" s="20" t="s">
        <v>27</v>
      </c>
      <c r="B28" s="12"/>
      <c r="C28" s="11">
        <v>37863773638</v>
      </c>
      <c r="D28" s="11">
        <v>26874570119</v>
      </c>
    </row>
    <row r="29" spans="1:4" x14ac:dyDescent="0.25">
      <c r="A29" s="20" t="s">
        <v>28</v>
      </c>
      <c r="B29" s="12"/>
      <c r="C29" s="11"/>
      <c r="D29" s="11"/>
    </row>
    <row r="30" spans="1:4" x14ac:dyDescent="0.25">
      <c r="A30" s="21" t="s">
        <v>29</v>
      </c>
      <c r="B30" s="12"/>
      <c r="C30" s="11">
        <v>0</v>
      </c>
      <c r="D30" s="11">
        <v>0</v>
      </c>
    </row>
    <row r="31" spans="1:4" x14ac:dyDescent="0.25">
      <c r="A31" s="16" t="s">
        <v>30</v>
      </c>
      <c r="B31" s="12" t="s">
        <v>31</v>
      </c>
      <c r="C31" s="11">
        <v>-24740531570</v>
      </c>
      <c r="D31" s="11">
        <v>-15123945174</v>
      </c>
    </row>
    <row r="32" spans="1:4" x14ac:dyDescent="0.25">
      <c r="A32" s="21"/>
      <c r="B32" s="17"/>
      <c r="C32" s="18"/>
      <c r="D32" s="18"/>
    </row>
    <row r="33" spans="1:4" x14ac:dyDescent="0.25">
      <c r="A33" s="22"/>
      <c r="B33" s="12"/>
      <c r="C33" s="23"/>
      <c r="D33" s="23"/>
    </row>
    <row r="34" spans="1:4" x14ac:dyDescent="0.25">
      <c r="A34" s="6" t="s">
        <v>32</v>
      </c>
      <c r="B34" s="12"/>
      <c r="C34" s="9">
        <v>49566389809</v>
      </c>
      <c r="D34" s="9">
        <v>32853598519</v>
      </c>
    </row>
    <row r="35" spans="1:4" x14ac:dyDescent="0.25">
      <c r="A35" s="10" t="s">
        <v>32</v>
      </c>
      <c r="B35" s="12"/>
      <c r="C35" s="11">
        <v>49676211775</v>
      </c>
      <c r="D35" s="11">
        <v>32910075287</v>
      </c>
    </row>
    <row r="36" spans="1:4" x14ac:dyDescent="0.25">
      <c r="A36" s="10" t="s">
        <v>33</v>
      </c>
      <c r="B36" s="12" t="s">
        <v>31</v>
      </c>
      <c r="C36" s="11">
        <v>-109821966</v>
      </c>
      <c r="D36" s="11">
        <v>-56476768</v>
      </c>
    </row>
    <row r="37" spans="1:4" x14ac:dyDescent="0.25">
      <c r="A37" s="22"/>
      <c r="B37" s="12"/>
      <c r="C37" s="18"/>
      <c r="D37" s="18"/>
    </row>
    <row r="38" spans="1:4" x14ac:dyDescent="0.25">
      <c r="A38" s="24" t="s">
        <v>34</v>
      </c>
      <c r="B38" s="12" t="s">
        <v>35</v>
      </c>
      <c r="C38" s="9">
        <v>14333537493</v>
      </c>
      <c r="D38" s="9">
        <v>7704061442</v>
      </c>
    </row>
    <row r="39" spans="1:4" x14ac:dyDescent="0.25">
      <c r="A39" s="24" t="s">
        <v>36</v>
      </c>
      <c r="B39" s="17"/>
      <c r="C39" s="11"/>
      <c r="D39" s="11"/>
    </row>
    <row r="40" spans="1:4" x14ac:dyDescent="0.25">
      <c r="A40" s="21" t="s">
        <v>37</v>
      </c>
      <c r="B40" s="12"/>
      <c r="C40" s="11">
        <v>10989231977</v>
      </c>
      <c r="D40" s="11">
        <v>3947521286</v>
      </c>
    </row>
    <row r="41" spans="1:4" x14ac:dyDescent="0.25">
      <c r="A41" s="21" t="s">
        <v>38</v>
      </c>
      <c r="B41" s="19"/>
      <c r="C41" s="11">
        <v>22446940103</v>
      </c>
      <c r="D41" s="11">
        <v>13365418334</v>
      </c>
    </row>
    <row r="42" spans="1:4" x14ac:dyDescent="0.25">
      <c r="A42" s="21" t="s">
        <v>39</v>
      </c>
      <c r="B42" s="12"/>
      <c r="C42" s="11">
        <v>-70286712</v>
      </c>
      <c r="D42" s="11">
        <v>-800498943</v>
      </c>
    </row>
    <row r="43" spans="1:4" x14ac:dyDescent="0.25">
      <c r="A43" s="10" t="s">
        <v>40</v>
      </c>
      <c r="B43" s="12"/>
      <c r="C43" s="11">
        <v>2201493204</v>
      </c>
      <c r="D43" s="11">
        <v>1013393709</v>
      </c>
    </row>
    <row r="44" spans="1:4" x14ac:dyDescent="0.25">
      <c r="A44" s="21" t="s">
        <v>41</v>
      </c>
      <c r="B44" s="19" t="s">
        <v>31</v>
      </c>
      <c r="C44" s="11">
        <v>-21233841079</v>
      </c>
      <c r="D44" s="11">
        <v>-9821772944</v>
      </c>
    </row>
    <row r="45" spans="1:4" x14ac:dyDescent="0.25">
      <c r="A45" s="16"/>
      <c r="B45" s="17"/>
      <c r="C45" s="18"/>
      <c r="D45" s="18"/>
    </row>
    <row r="46" spans="1:4" x14ac:dyDescent="0.25">
      <c r="A46" s="21"/>
      <c r="B46" s="12"/>
      <c r="C46" s="11"/>
      <c r="D46" s="11"/>
    </row>
    <row r="47" spans="1:4" x14ac:dyDescent="0.25">
      <c r="A47" s="22" t="s">
        <v>42</v>
      </c>
      <c r="B47" s="12" t="s">
        <v>43</v>
      </c>
      <c r="C47" s="23">
        <v>34589635997</v>
      </c>
      <c r="D47" s="23">
        <v>28364117176</v>
      </c>
    </row>
    <row r="48" spans="1:4" x14ac:dyDescent="0.25">
      <c r="A48" s="16" t="s">
        <v>44</v>
      </c>
      <c r="B48" s="12"/>
      <c r="C48" s="11">
        <v>34948964246</v>
      </c>
      <c r="D48" s="11">
        <v>28804229769</v>
      </c>
    </row>
    <row r="49" spans="1:4" x14ac:dyDescent="0.25">
      <c r="A49" s="16" t="s">
        <v>45</v>
      </c>
      <c r="B49" s="12" t="s">
        <v>31</v>
      </c>
      <c r="C49" s="11">
        <v>-359328249</v>
      </c>
      <c r="D49" s="11">
        <v>-440112593</v>
      </c>
    </row>
    <row r="50" spans="1:4" x14ac:dyDescent="0.25">
      <c r="A50" s="22"/>
      <c r="B50" s="17"/>
      <c r="C50" s="18"/>
      <c r="D50" s="18"/>
    </row>
    <row r="51" spans="1:4" x14ac:dyDescent="0.25">
      <c r="A51" s="22"/>
      <c r="B51" s="12"/>
      <c r="C51" s="23"/>
      <c r="D51" s="23"/>
    </row>
    <row r="52" spans="1:4" x14ac:dyDescent="0.25">
      <c r="A52" s="25" t="s">
        <v>46</v>
      </c>
      <c r="B52" s="12"/>
      <c r="C52" s="26">
        <v>23202546199</v>
      </c>
      <c r="D52" s="26">
        <v>15892537884</v>
      </c>
    </row>
    <row r="53" spans="1:4" x14ac:dyDescent="0.25">
      <c r="A53" s="22"/>
      <c r="B53" s="12"/>
      <c r="C53" s="23"/>
      <c r="D53" s="23"/>
    </row>
    <row r="54" spans="1:4" x14ac:dyDescent="0.25">
      <c r="A54" s="22" t="s">
        <v>47</v>
      </c>
      <c r="B54" s="12" t="s">
        <v>48</v>
      </c>
      <c r="C54" s="26">
        <v>18762990999</v>
      </c>
      <c r="D54" s="26">
        <v>9969469561</v>
      </c>
    </row>
    <row r="55" spans="1:4" x14ac:dyDescent="0.25">
      <c r="A55" s="22"/>
      <c r="B55" s="12"/>
      <c r="C55" s="23"/>
      <c r="D55" s="23"/>
    </row>
    <row r="56" spans="1:4" ht="15.75" thickBot="1" x14ac:dyDescent="0.3">
      <c r="A56" s="22" t="s">
        <v>49</v>
      </c>
      <c r="B56" s="12"/>
      <c r="C56" s="27">
        <v>1798153374755</v>
      </c>
      <c r="D56" s="27">
        <v>1275340226278</v>
      </c>
    </row>
    <row r="57" spans="1:4" ht="15.75" thickTop="1" x14ac:dyDescent="0.25">
      <c r="A57" s="28"/>
      <c r="B57" s="12"/>
      <c r="C57" s="23"/>
      <c r="D57" s="23"/>
    </row>
    <row r="58" spans="1:4" x14ac:dyDescent="0.25">
      <c r="A58" s="28"/>
      <c r="B58" s="12"/>
      <c r="C58" s="23"/>
      <c r="D58" s="23"/>
    </row>
    <row r="59" spans="1:4" x14ac:dyDescent="0.25">
      <c r="A59" s="28"/>
      <c r="B59" s="12"/>
      <c r="C59" s="23"/>
      <c r="D59" s="23"/>
    </row>
    <row r="60" spans="1:4" x14ac:dyDescent="0.25">
      <c r="A60" s="24" t="s">
        <v>50</v>
      </c>
      <c r="B60" s="12"/>
      <c r="C60" s="23"/>
      <c r="D60" s="23"/>
    </row>
    <row r="61" spans="1:4" x14ac:dyDescent="0.25">
      <c r="A61" s="24" t="s">
        <v>51</v>
      </c>
      <c r="B61" s="12" t="s">
        <v>52</v>
      </c>
      <c r="C61" s="29">
        <v>397030438164</v>
      </c>
      <c r="D61" s="29">
        <v>163924983375</v>
      </c>
    </row>
    <row r="62" spans="1:4" x14ac:dyDescent="0.25">
      <c r="A62" s="24" t="s">
        <v>53</v>
      </c>
      <c r="B62" s="12"/>
      <c r="C62" s="23"/>
      <c r="D62" s="23"/>
    </row>
    <row r="63" spans="1:4" x14ac:dyDescent="0.25">
      <c r="A63" s="16" t="s">
        <v>54</v>
      </c>
      <c r="B63" s="12"/>
      <c r="C63" s="11">
        <v>98094816463</v>
      </c>
      <c r="D63" s="11">
        <v>48852745952</v>
      </c>
    </row>
    <row r="64" spans="1:4" x14ac:dyDescent="0.25">
      <c r="A64" s="16" t="s">
        <v>55</v>
      </c>
      <c r="B64" s="12"/>
      <c r="C64" s="11">
        <v>0</v>
      </c>
      <c r="D64" s="11">
        <v>0</v>
      </c>
    </row>
    <row r="65" spans="1:4" x14ac:dyDescent="0.25">
      <c r="A65" s="16" t="s">
        <v>56</v>
      </c>
      <c r="B65" s="12"/>
      <c r="C65" s="11">
        <v>294547908727</v>
      </c>
      <c r="D65" s="11">
        <v>112155876295</v>
      </c>
    </row>
    <row r="66" spans="1:4" x14ac:dyDescent="0.25">
      <c r="A66" s="30" t="s">
        <v>57</v>
      </c>
      <c r="B66" s="12"/>
      <c r="C66" s="11">
        <v>4387712974</v>
      </c>
      <c r="D66" s="11">
        <v>2916361128</v>
      </c>
    </row>
    <row r="67" spans="1:4" x14ac:dyDescent="0.25">
      <c r="A67" s="31"/>
      <c r="B67" s="32"/>
      <c r="C67" s="18"/>
      <c r="D67" s="18"/>
    </row>
    <row r="68" spans="1:4" x14ac:dyDescent="0.25">
      <c r="A68" s="31"/>
      <c r="B68" s="32"/>
      <c r="C68" s="33"/>
      <c r="D68" s="33"/>
    </row>
    <row r="69" spans="1:4" x14ac:dyDescent="0.25">
      <c r="A69" s="24" t="s">
        <v>51</v>
      </c>
      <c r="B69" s="12" t="s">
        <v>52</v>
      </c>
      <c r="C69" s="29">
        <v>1240585799521</v>
      </c>
      <c r="D69" s="29">
        <v>974025630628</v>
      </c>
    </row>
    <row r="70" spans="1:4" x14ac:dyDescent="0.25">
      <c r="A70" s="24" t="s">
        <v>58</v>
      </c>
      <c r="B70" s="32"/>
      <c r="C70" s="31"/>
      <c r="D70" s="31"/>
    </row>
    <row r="71" spans="1:4" x14ac:dyDescent="0.25">
      <c r="A71" s="31" t="s">
        <v>59</v>
      </c>
      <c r="B71" s="32"/>
      <c r="C71" s="11">
        <v>1127435220357</v>
      </c>
      <c r="D71" s="11">
        <v>852042164533</v>
      </c>
    </row>
    <row r="72" spans="1:4" x14ac:dyDescent="0.25">
      <c r="A72" s="31" t="s">
        <v>60</v>
      </c>
      <c r="B72" s="32"/>
      <c r="C72" s="11">
        <v>0</v>
      </c>
      <c r="D72" s="11">
        <v>0</v>
      </c>
    </row>
    <row r="73" spans="1:4" x14ac:dyDescent="0.25">
      <c r="A73" s="31" t="s">
        <v>61</v>
      </c>
      <c r="B73" s="32"/>
      <c r="C73" s="11"/>
      <c r="D73" s="11"/>
    </row>
    <row r="74" spans="1:4" x14ac:dyDescent="0.25">
      <c r="A74" s="31" t="s">
        <v>62</v>
      </c>
      <c r="B74" s="32"/>
      <c r="C74" s="11">
        <v>96401060000</v>
      </c>
      <c r="D74" s="11">
        <v>110401760000</v>
      </c>
    </row>
    <row r="75" spans="1:4" x14ac:dyDescent="0.25">
      <c r="A75" s="31" t="s">
        <v>63</v>
      </c>
      <c r="B75" s="32"/>
      <c r="C75" s="11">
        <v>16749519164</v>
      </c>
      <c r="D75" s="11">
        <v>11581706095</v>
      </c>
    </row>
    <row r="76" spans="1:4" x14ac:dyDescent="0.25">
      <c r="A76" s="31"/>
      <c r="B76" s="32"/>
      <c r="C76" s="18"/>
      <c r="D76" s="18"/>
    </row>
    <row r="77" spans="1:4" x14ac:dyDescent="0.25">
      <c r="A77" s="31"/>
      <c r="B77" s="32"/>
      <c r="C77" s="31"/>
      <c r="D77" s="31"/>
    </row>
    <row r="78" spans="1:4" x14ac:dyDescent="0.25">
      <c r="A78" s="31"/>
      <c r="B78" s="32"/>
      <c r="C78" s="31"/>
      <c r="D78" s="31"/>
    </row>
    <row r="79" spans="1:4" x14ac:dyDescent="0.25">
      <c r="A79" s="35" t="s">
        <v>64</v>
      </c>
      <c r="B79" s="32"/>
      <c r="C79" s="29">
        <v>12749835263</v>
      </c>
      <c r="D79" s="29">
        <v>6428140013</v>
      </c>
    </row>
    <row r="80" spans="1:4" x14ac:dyDescent="0.25">
      <c r="A80" s="31" t="s">
        <v>65</v>
      </c>
      <c r="B80" s="32"/>
      <c r="C80" s="11">
        <v>2920444423</v>
      </c>
      <c r="D80" s="11">
        <v>3368080618</v>
      </c>
    </row>
    <row r="81" spans="1:4" x14ac:dyDescent="0.25">
      <c r="A81" s="31" t="s">
        <v>66</v>
      </c>
      <c r="B81" s="32"/>
      <c r="C81" s="11">
        <v>157051707</v>
      </c>
      <c r="D81" s="11">
        <v>153868438</v>
      </c>
    </row>
    <row r="82" spans="1:4" x14ac:dyDescent="0.25">
      <c r="A82" s="31" t="s">
        <v>67</v>
      </c>
      <c r="B82" s="32"/>
      <c r="C82" s="11">
        <v>9672339133</v>
      </c>
      <c r="D82" s="11">
        <v>2906190957</v>
      </c>
    </row>
    <row r="83" spans="1:4" x14ac:dyDescent="0.25">
      <c r="A83" s="31"/>
      <c r="B83" s="32"/>
      <c r="C83" s="18"/>
      <c r="D83" s="18"/>
    </row>
    <row r="84" spans="1:4" x14ac:dyDescent="0.25">
      <c r="A84" s="35" t="s">
        <v>68</v>
      </c>
      <c r="B84" s="32"/>
      <c r="C84" s="35">
        <v>0</v>
      </c>
      <c r="D84" s="9">
        <v>304487812</v>
      </c>
    </row>
    <row r="85" spans="1:4" x14ac:dyDescent="0.25">
      <c r="A85" s="31"/>
      <c r="B85" s="32"/>
      <c r="C85" s="31"/>
      <c r="D85" s="31"/>
    </row>
    <row r="86" spans="1:4" ht="15.75" thickBot="1" x14ac:dyDescent="0.3">
      <c r="A86" s="35" t="s">
        <v>69</v>
      </c>
      <c r="B86" s="17"/>
      <c r="C86" s="36">
        <v>1650366072948</v>
      </c>
      <c r="D86" s="36">
        <v>1144683241828</v>
      </c>
    </row>
    <row r="87" spans="1:4" ht="15.75" thickTop="1" x14ac:dyDescent="0.25">
      <c r="A87" s="35"/>
      <c r="B87" s="17"/>
      <c r="C87" s="38"/>
      <c r="D87" s="38"/>
    </row>
    <row r="88" spans="1:4" x14ac:dyDescent="0.25">
      <c r="A88" s="35" t="s">
        <v>70</v>
      </c>
      <c r="B88" s="17"/>
      <c r="C88" s="38"/>
      <c r="D88" s="38"/>
    </row>
    <row r="89" spans="1:4" x14ac:dyDescent="0.25">
      <c r="A89" s="35"/>
      <c r="B89" s="17"/>
      <c r="C89" s="38"/>
      <c r="D89" s="38"/>
    </row>
    <row r="90" spans="1:4" x14ac:dyDescent="0.25">
      <c r="A90" s="35" t="s">
        <v>71</v>
      </c>
      <c r="B90" s="12"/>
      <c r="C90" s="11">
        <v>107040260000</v>
      </c>
      <c r="D90" s="11">
        <v>100000000000</v>
      </c>
    </row>
    <row r="91" spans="1:4" x14ac:dyDescent="0.25">
      <c r="A91" s="35"/>
      <c r="B91" s="17"/>
      <c r="C91" s="11"/>
      <c r="D91" s="11"/>
    </row>
    <row r="92" spans="1:4" x14ac:dyDescent="0.25">
      <c r="A92" s="35" t="s">
        <v>72</v>
      </c>
      <c r="B92" s="17"/>
      <c r="C92" s="11">
        <v>0</v>
      </c>
      <c r="D92" s="11">
        <v>0</v>
      </c>
    </row>
    <row r="93" spans="1:4" x14ac:dyDescent="0.25">
      <c r="A93" s="35"/>
      <c r="B93" s="17"/>
      <c r="C93" s="11"/>
      <c r="D93" s="11"/>
    </row>
    <row r="94" spans="1:4" x14ac:dyDescent="0.25">
      <c r="A94" s="35" t="s">
        <v>73</v>
      </c>
      <c r="B94" s="12"/>
      <c r="C94" s="11">
        <v>3117729618</v>
      </c>
      <c r="D94" s="11">
        <v>3117729618</v>
      </c>
    </row>
    <row r="95" spans="1:4" x14ac:dyDescent="0.25">
      <c r="A95" s="35"/>
      <c r="B95" s="17"/>
      <c r="C95" s="11"/>
      <c r="D95" s="11"/>
    </row>
    <row r="96" spans="1:4" x14ac:dyDescent="0.25">
      <c r="A96" s="35" t="s">
        <v>74</v>
      </c>
      <c r="B96" s="7"/>
      <c r="C96" s="11">
        <v>19535958977</v>
      </c>
      <c r="D96" s="11">
        <v>17535135013</v>
      </c>
    </row>
    <row r="97" spans="1:4" x14ac:dyDescent="0.25">
      <c r="A97" s="35"/>
      <c r="B97" s="39"/>
      <c r="C97" s="11"/>
      <c r="D97" s="11"/>
    </row>
    <row r="98" spans="1:4" x14ac:dyDescent="0.25">
      <c r="A98" s="35" t="s">
        <v>75</v>
      </c>
      <c r="B98" s="7"/>
      <c r="C98" s="11">
        <v>0</v>
      </c>
      <c r="D98" s="11">
        <v>0</v>
      </c>
    </row>
    <row r="99" spans="1:4" x14ac:dyDescent="0.25">
      <c r="A99" s="35"/>
      <c r="B99" s="7"/>
      <c r="C99" s="11"/>
      <c r="D99" s="11"/>
    </row>
    <row r="100" spans="1:4" x14ac:dyDescent="0.25">
      <c r="A100" s="35" t="s">
        <v>76</v>
      </c>
      <c r="B100" s="7"/>
      <c r="C100" s="11">
        <v>18093353212</v>
      </c>
      <c r="D100" s="11">
        <v>10004119819</v>
      </c>
    </row>
    <row r="101" spans="1:4" x14ac:dyDescent="0.25">
      <c r="A101" s="35"/>
      <c r="B101" s="7"/>
      <c r="C101" s="38"/>
      <c r="D101" s="38"/>
    </row>
    <row r="102" spans="1:4" x14ac:dyDescent="0.25">
      <c r="A102" s="40" t="s">
        <v>77</v>
      </c>
      <c r="B102" s="7"/>
      <c r="C102" s="41">
        <v>147787301807</v>
      </c>
      <c r="D102" s="41">
        <v>130656984450</v>
      </c>
    </row>
    <row r="103" spans="1:4" x14ac:dyDescent="0.25">
      <c r="A103" s="35"/>
      <c r="B103" s="7"/>
      <c r="C103" s="38"/>
      <c r="D103" s="38"/>
    </row>
    <row r="104" spans="1:4" ht="15.75" thickBot="1" x14ac:dyDescent="0.3">
      <c r="A104" s="42" t="s">
        <v>78</v>
      </c>
      <c r="B104" s="39"/>
      <c r="C104" s="43">
        <v>1798153374755</v>
      </c>
      <c r="D104" s="43">
        <v>1275340226278</v>
      </c>
    </row>
    <row r="105" spans="1:4" ht="15.75" thickTop="1" x14ac:dyDescent="0.25">
      <c r="A105" s="44"/>
      <c r="B105" s="45"/>
      <c r="C105" s="44"/>
      <c r="D105" s="44"/>
    </row>
    <row r="106" spans="1:4" x14ac:dyDescent="0.25">
      <c r="A106" s="46"/>
      <c r="B106" s="39"/>
      <c r="C106" s="37"/>
      <c r="D106" s="37"/>
    </row>
    <row r="107" spans="1:4" x14ac:dyDescent="0.25">
      <c r="A107" s="48" t="s">
        <v>79</v>
      </c>
      <c r="B107" s="49"/>
      <c r="C107" s="50">
        <v>5483702035228</v>
      </c>
      <c r="D107" s="50">
        <v>3216633259845</v>
      </c>
    </row>
    <row r="108" spans="1:4" x14ac:dyDescent="0.25">
      <c r="A108" s="51" t="s">
        <v>80</v>
      </c>
      <c r="B108" s="49"/>
      <c r="C108" s="52">
        <v>20568499348</v>
      </c>
      <c r="D108" s="52">
        <v>15811796311</v>
      </c>
    </row>
    <row r="109" spans="1:4" x14ac:dyDescent="0.25">
      <c r="A109" s="51" t="s">
        <v>81</v>
      </c>
      <c r="B109" s="49"/>
      <c r="C109" s="52">
        <v>5463133535880</v>
      </c>
      <c r="D109" s="52">
        <v>3200821463534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1810D3-2FBE-4C18-9B21-59A4BC714F7B}">
  <dimension ref="A2:E54"/>
  <sheetViews>
    <sheetView workbookViewId="0">
      <selection activeCell="A4" sqref="A4"/>
    </sheetView>
  </sheetViews>
  <sheetFormatPr baseColWidth="10" defaultRowHeight="15" x14ac:dyDescent="0.25"/>
  <cols>
    <col min="1" max="1" width="62.85546875" bestFit="1" customWidth="1"/>
    <col min="2" max="2" width="6" customWidth="1"/>
    <col min="3" max="3" width="6.42578125" customWidth="1"/>
    <col min="4" max="4" width="17" customWidth="1"/>
    <col min="5" max="5" width="17.5703125" customWidth="1"/>
  </cols>
  <sheetData>
    <row r="2" spans="1:5" ht="20.25" x14ac:dyDescent="0.25">
      <c r="A2" s="90" t="s">
        <v>82</v>
      </c>
      <c r="B2" s="90"/>
      <c r="C2" s="90"/>
      <c r="D2" s="90"/>
      <c r="E2" s="90"/>
    </row>
    <row r="3" spans="1:5" x14ac:dyDescent="0.25">
      <c r="A3" s="54"/>
      <c r="B3" s="54"/>
      <c r="C3" s="54"/>
      <c r="D3" s="54"/>
      <c r="E3" s="54"/>
    </row>
    <row r="4" spans="1:5" ht="20.25" x14ac:dyDescent="0.25">
      <c r="A4" s="1" t="s">
        <v>1</v>
      </c>
      <c r="B4" s="55"/>
      <c r="C4" s="2"/>
      <c r="D4" s="2"/>
      <c r="E4" s="2"/>
    </row>
    <row r="5" spans="1:5" x14ac:dyDescent="0.25">
      <c r="A5" s="3"/>
      <c r="B5" s="56" t="s">
        <v>2</v>
      </c>
      <c r="C5" s="56" t="s">
        <v>2</v>
      </c>
      <c r="D5" s="5" t="s">
        <v>3</v>
      </c>
      <c r="E5" s="5" t="s">
        <v>4</v>
      </c>
    </row>
    <row r="6" spans="1:5" x14ac:dyDescent="0.25">
      <c r="A6" s="42" t="s">
        <v>83</v>
      </c>
      <c r="B6" s="12"/>
      <c r="C6" s="7"/>
      <c r="D6" s="23">
        <v>144296065408</v>
      </c>
      <c r="E6" s="23">
        <v>103985813396</v>
      </c>
    </row>
    <row r="7" spans="1:5" x14ac:dyDescent="0.25">
      <c r="A7" s="34" t="s">
        <v>84</v>
      </c>
      <c r="B7" s="12"/>
      <c r="C7" s="7"/>
      <c r="D7" s="13">
        <v>4575440342</v>
      </c>
      <c r="E7" s="13">
        <v>4275603922</v>
      </c>
    </row>
    <row r="8" spans="1:5" x14ac:dyDescent="0.25">
      <c r="A8" s="34" t="s">
        <v>85</v>
      </c>
      <c r="B8" s="12"/>
      <c r="C8" s="7"/>
      <c r="D8" s="13">
        <v>130851426243</v>
      </c>
      <c r="E8" s="13">
        <v>93843130572</v>
      </c>
    </row>
    <row r="9" spans="1:5" x14ac:dyDescent="0.25">
      <c r="A9" s="34" t="s">
        <v>86</v>
      </c>
      <c r="B9" s="12"/>
      <c r="C9" s="7"/>
      <c r="D9" s="13">
        <v>8078393074</v>
      </c>
      <c r="E9" s="13">
        <v>4960243691</v>
      </c>
    </row>
    <row r="10" spans="1:5" x14ac:dyDescent="0.25">
      <c r="A10" s="34" t="s">
        <v>87</v>
      </c>
      <c r="B10" s="12"/>
      <c r="C10" s="7"/>
      <c r="D10" s="13">
        <v>790805749</v>
      </c>
      <c r="E10" s="13">
        <v>906835211</v>
      </c>
    </row>
    <row r="11" spans="1:5" x14ac:dyDescent="0.25">
      <c r="A11" s="34"/>
      <c r="B11" s="12"/>
      <c r="C11" s="7"/>
      <c r="D11" s="31"/>
      <c r="E11" s="31"/>
    </row>
    <row r="12" spans="1:5" x14ac:dyDescent="0.25">
      <c r="A12" s="46"/>
      <c r="B12" s="57"/>
      <c r="C12" s="58"/>
      <c r="D12" s="46"/>
      <c r="E12" s="46"/>
    </row>
    <row r="13" spans="1:5" x14ac:dyDescent="0.25">
      <c r="A13" s="42" t="s">
        <v>88</v>
      </c>
      <c r="B13" s="12"/>
      <c r="C13" s="7"/>
      <c r="D13" s="23">
        <v>-91355275542</v>
      </c>
      <c r="E13" s="23">
        <v>-64296504369</v>
      </c>
    </row>
    <row r="14" spans="1:5" x14ac:dyDescent="0.25">
      <c r="A14" s="34" t="s">
        <v>89</v>
      </c>
      <c r="B14" s="12"/>
      <c r="C14" s="7"/>
      <c r="D14" s="13">
        <v>-15317769241</v>
      </c>
      <c r="E14" s="13">
        <v>-9323646967</v>
      </c>
    </row>
    <row r="15" spans="1:5" x14ac:dyDescent="0.25">
      <c r="A15" s="34" t="s">
        <v>90</v>
      </c>
      <c r="B15" s="12"/>
      <c r="C15" s="7"/>
      <c r="D15" s="13">
        <v>-76037506301</v>
      </c>
      <c r="E15" s="13">
        <v>-54972857402</v>
      </c>
    </row>
    <row r="16" spans="1:5" x14ac:dyDescent="0.25">
      <c r="A16" s="34" t="s">
        <v>91</v>
      </c>
      <c r="B16" s="12" t="s">
        <v>92</v>
      </c>
      <c r="C16" s="7">
        <v>14</v>
      </c>
      <c r="D16" s="13">
        <v>0</v>
      </c>
      <c r="E16" s="13">
        <v>0</v>
      </c>
    </row>
    <row r="17" spans="1:5" x14ac:dyDescent="0.25">
      <c r="A17" s="34" t="s">
        <v>93</v>
      </c>
      <c r="B17" s="12"/>
      <c r="C17" s="7"/>
      <c r="D17" s="59">
        <v>0</v>
      </c>
      <c r="E17" s="59">
        <v>0</v>
      </c>
    </row>
    <row r="18" spans="1:5" x14ac:dyDescent="0.25">
      <c r="A18" s="42" t="s">
        <v>94</v>
      </c>
      <c r="B18" s="12"/>
      <c r="C18" s="7"/>
      <c r="D18" s="60">
        <v>52940789866</v>
      </c>
      <c r="E18" s="60">
        <v>39689309027</v>
      </c>
    </row>
    <row r="19" spans="1:5" x14ac:dyDescent="0.25">
      <c r="A19" s="61"/>
      <c r="B19" s="12"/>
      <c r="C19" s="7"/>
      <c r="D19" s="23"/>
      <c r="E19" s="23"/>
    </row>
    <row r="20" spans="1:5" x14ac:dyDescent="0.25">
      <c r="A20" s="42" t="s">
        <v>95</v>
      </c>
      <c r="B20" s="12"/>
      <c r="C20" s="7"/>
      <c r="D20" s="23">
        <v>-21131393947</v>
      </c>
      <c r="E20" s="23">
        <v>-12067945952</v>
      </c>
    </row>
    <row r="21" spans="1:5" x14ac:dyDescent="0.25">
      <c r="A21" s="34" t="s">
        <v>96</v>
      </c>
      <c r="B21" s="12"/>
      <c r="C21" s="7"/>
      <c r="D21" s="13">
        <v>-84646571269</v>
      </c>
      <c r="E21" s="13">
        <v>-120033006652</v>
      </c>
    </row>
    <row r="22" spans="1:5" x14ac:dyDescent="0.25">
      <c r="A22" s="34" t="s">
        <v>97</v>
      </c>
      <c r="B22" s="12"/>
      <c r="C22" s="7"/>
      <c r="D22" s="13">
        <v>63515177322</v>
      </c>
      <c r="E22" s="13">
        <v>107965060700</v>
      </c>
    </row>
    <row r="23" spans="1:5" x14ac:dyDescent="0.25">
      <c r="A23" s="34"/>
      <c r="B23" s="12"/>
      <c r="C23" s="7"/>
      <c r="D23" s="59"/>
      <c r="E23" s="59"/>
    </row>
    <row r="24" spans="1:5" x14ac:dyDescent="0.25">
      <c r="A24" s="42" t="s">
        <v>98</v>
      </c>
      <c r="B24" s="12"/>
      <c r="C24" s="7"/>
      <c r="D24" s="23">
        <v>31809395919</v>
      </c>
      <c r="E24" s="23">
        <v>27621363075</v>
      </c>
    </row>
    <row r="25" spans="1:5" x14ac:dyDescent="0.25">
      <c r="A25" s="46"/>
      <c r="B25" s="57"/>
      <c r="C25" s="58"/>
      <c r="D25" s="46"/>
      <c r="E25" s="46"/>
    </row>
    <row r="26" spans="1:5" x14ac:dyDescent="0.25">
      <c r="A26" s="42" t="s">
        <v>99</v>
      </c>
      <c r="B26" s="12"/>
      <c r="C26" s="7"/>
      <c r="D26" s="61">
        <v>1301929575</v>
      </c>
      <c r="E26" s="61">
        <v>6984224593</v>
      </c>
    </row>
    <row r="27" spans="1:5" x14ac:dyDescent="0.25">
      <c r="A27" s="34" t="s">
        <v>100</v>
      </c>
      <c r="B27" s="12"/>
      <c r="C27" s="7"/>
      <c r="D27" s="13">
        <v>1301929575</v>
      </c>
      <c r="E27" s="13">
        <v>6984224593</v>
      </c>
    </row>
    <row r="28" spans="1:5" x14ac:dyDescent="0.25">
      <c r="A28" s="34" t="s">
        <v>101</v>
      </c>
      <c r="B28" s="12"/>
      <c r="C28" s="7"/>
      <c r="D28" s="59">
        <v>0</v>
      </c>
      <c r="E28" s="59">
        <v>0</v>
      </c>
    </row>
    <row r="29" spans="1:5" x14ac:dyDescent="0.25">
      <c r="A29" s="42" t="s">
        <v>102</v>
      </c>
      <c r="B29" s="62"/>
      <c r="C29" s="62"/>
      <c r="D29" s="61">
        <v>33111325494</v>
      </c>
      <c r="E29" s="61">
        <v>34605587668</v>
      </c>
    </row>
    <row r="30" spans="1:5" x14ac:dyDescent="0.25">
      <c r="A30" s="34"/>
      <c r="B30" s="62"/>
      <c r="C30" s="62"/>
      <c r="D30" s="31"/>
      <c r="E30" s="31"/>
    </row>
    <row r="31" spans="1:5" x14ac:dyDescent="0.25">
      <c r="A31" s="42" t="s">
        <v>103</v>
      </c>
      <c r="B31" s="62"/>
      <c r="C31" s="62"/>
      <c r="D31" s="61">
        <v>197062031919</v>
      </c>
      <c r="E31" s="61">
        <v>55679509942</v>
      </c>
    </row>
    <row r="32" spans="1:5" x14ac:dyDescent="0.25">
      <c r="A32" s="34" t="s">
        <v>104</v>
      </c>
      <c r="B32" s="62"/>
      <c r="C32" s="62"/>
      <c r="D32" s="13">
        <v>716063789</v>
      </c>
      <c r="E32" s="13">
        <v>5563636701</v>
      </c>
    </row>
    <row r="33" spans="1:5" x14ac:dyDescent="0.25">
      <c r="A33" s="34" t="s">
        <v>105</v>
      </c>
      <c r="B33" s="12" t="s">
        <v>92</v>
      </c>
      <c r="C33" s="7">
        <v>14</v>
      </c>
      <c r="D33" s="13">
        <v>169329475245</v>
      </c>
      <c r="E33" s="13">
        <v>44853857884</v>
      </c>
    </row>
    <row r="34" spans="1:5" x14ac:dyDescent="0.25">
      <c r="A34" s="34" t="s">
        <v>106</v>
      </c>
      <c r="B34" s="62"/>
      <c r="C34" s="62"/>
      <c r="D34" s="13">
        <v>1233213806</v>
      </c>
      <c r="E34" s="13">
        <v>1528019358</v>
      </c>
    </row>
    <row r="35" spans="1:5" x14ac:dyDescent="0.25">
      <c r="A35" s="34" t="s">
        <v>107</v>
      </c>
      <c r="B35" s="62"/>
      <c r="C35" s="62"/>
      <c r="D35" s="13">
        <v>25783279079</v>
      </c>
      <c r="E35" s="13">
        <v>3733995999</v>
      </c>
    </row>
    <row r="36" spans="1:5" x14ac:dyDescent="0.25">
      <c r="A36" s="34"/>
      <c r="B36" s="62"/>
      <c r="C36" s="62"/>
      <c r="D36" s="31"/>
      <c r="E36" s="31"/>
    </row>
    <row r="37" spans="1:5" x14ac:dyDescent="0.25">
      <c r="A37" s="34"/>
      <c r="B37" s="62"/>
      <c r="C37" s="62"/>
      <c r="D37" s="31"/>
      <c r="E37" s="31"/>
    </row>
    <row r="38" spans="1:5" x14ac:dyDescent="0.25">
      <c r="A38" s="42" t="s">
        <v>108</v>
      </c>
      <c r="B38" s="62"/>
      <c r="C38" s="15"/>
      <c r="D38" s="61">
        <v>-211468949412</v>
      </c>
      <c r="E38" s="61">
        <v>-80584349897</v>
      </c>
    </row>
    <row r="39" spans="1:5" x14ac:dyDescent="0.25">
      <c r="A39" s="63" t="s">
        <v>109</v>
      </c>
      <c r="B39" s="62"/>
      <c r="C39" s="15"/>
      <c r="D39" s="13">
        <v>-22711133887</v>
      </c>
      <c r="E39" s="13">
        <v>-16916862697</v>
      </c>
    </row>
    <row r="40" spans="1:5" x14ac:dyDescent="0.25">
      <c r="A40" s="63" t="s">
        <v>110</v>
      </c>
      <c r="B40" s="62"/>
      <c r="C40" s="15"/>
      <c r="D40" s="13">
        <v>-342126773</v>
      </c>
      <c r="E40" s="13">
        <v>-332741612</v>
      </c>
    </row>
    <row r="41" spans="1:5" x14ac:dyDescent="0.25">
      <c r="A41" s="63" t="s">
        <v>111</v>
      </c>
      <c r="B41" s="62"/>
      <c r="C41" s="15"/>
      <c r="D41" s="13">
        <v>-1929696516</v>
      </c>
      <c r="E41" s="13">
        <v>-762361693</v>
      </c>
    </row>
    <row r="42" spans="1:5" x14ac:dyDescent="0.25">
      <c r="A42" s="63" t="s">
        <v>112</v>
      </c>
      <c r="B42" s="62"/>
      <c r="C42" s="15"/>
      <c r="D42" s="13">
        <v>-1422057824</v>
      </c>
      <c r="E42" s="13">
        <v>-1357747165</v>
      </c>
    </row>
    <row r="43" spans="1:5" x14ac:dyDescent="0.25">
      <c r="A43" s="63" t="s">
        <v>113</v>
      </c>
      <c r="B43" s="62"/>
      <c r="C43" s="15"/>
      <c r="D43" s="13">
        <v>-16195770751</v>
      </c>
      <c r="E43" s="13">
        <v>-11460105457</v>
      </c>
    </row>
    <row r="44" spans="1:5" x14ac:dyDescent="0.25">
      <c r="A44" s="34" t="s">
        <v>114</v>
      </c>
      <c r="B44" s="12" t="s">
        <v>92</v>
      </c>
      <c r="C44" s="62"/>
      <c r="D44" s="59">
        <v>-168868163661</v>
      </c>
      <c r="E44" s="59">
        <v>-49754531273</v>
      </c>
    </row>
    <row r="45" spans="1:5" x14ac:dyDescent="0.25">
      <c r="A45" s="42" t="s">
        <v>115</v>
      </c>
      <c r="B45" s="62"/>
      <c r="C45" s="15"/>
      <c r="D45" s="34">
        <v>18704408001</v>
      </c>
      <c r="E45" s="34">
        <v>9700747713</v>
      </c>
    </row>
    <row r="46" spans="1:5" x14ac:dyDescent="0.25">
      <c r="A46" s="63"/>
      <c r="B46" s="62"/>
      <c r="C46" s="15"/>
      <c r="D46" s="31"/>
      <c r="E46" s="31"/>
    </row>
    <row r="47" spans="1:5" x14ac:dyDescent="0.25">
      <c r="A47" s="42" t="s">
        <v>116</v>
      </c>
      <c r="B47" s="62"/>
      <c r="C47" s="15"/>
      <c r="D47" s="61">
        <v>1489416238</v>
      </c>
      <c r="E47" s="61">
        <v>1284561418</v>
      </c>
    </row>
    <row r="48" spans="1:5" x14ac:dyDescent="0.25">
      <c r="A48" s="63" t="s">
        <v>117</v>
      </c>
      <c r="B48" s="62"/>
      <c r="C48" s="15"/>
      <c r="D48" s="13">
        <v>1515620484</v>
      </c>
      <c r="E48" s="13">
        <v>1289236215</v>
      </c>
    </row>
    <row r="49" spans="1:5" x14ac:dyDescent="0.25">
      <c r="A49" s="63" t="s">
        <v>118</v>
      </c>
      <c r="B49" s="62"/>
      <c r="C49" s="15"/>
      <c r="D49" s="13">
        <v>-26204246</v>
      </c>
      <c r="E49" s="13">
        <v>-4674797</v>
      </c>
    </row>
    <row r="50" spans="1:5" x14ac:dyDescent="0.25">
      <c r="A50" s="63"/>
      <c r="B50" s="62"/>
      <c r="C50" s="15"/>
      <c r="D50" s="31"/>
      <c r="E50" s="31"/>
    </row>
    <row r="51" spans="1:5" x14ac:dyDescent="0.25">
      <c r="A51" s="42" t="s">
        <v>119</v>
      </c>
      <c r="B51" s="62"/>
      <c r="C51" s="15"/>
      <c r="D51" s="64">
        <v>20193824239</v>
      </c>
      <c r="E51" s="64">
        <v>10985309131</v>
      </c>
    </row>
    <row r="52" spans="1:5" x14ac:dyDescent="0.25">
      <c r="A52" s="42" t="s">
        <v>120</v>
      </c>
      <c r="B52" s="62"/>
      <c r="C52" s="15"/>
      <c r="D52" s="13">
        <v>-2100471027</v>
      </c>
      <c r="E52" s="13">
        <v>-981189312</v>
      </c>
    </row>
    <row r="53" spans="1:5" ht="15.75" thickBot="1" x14ac:dyDescent="0.3">
      <c r="A53" s="42" t="s">
        <v>121</v>
      </c>
      <c r="B53" s="62"/>
      <c r="C53" s="15"/>
      <c r="D53" s="65">
        <v>18093353212</v>
      </c>
      <c r="E53" s="65">
        <v>10004119819</v>
      </c>
    </row>
    <row r="54" spans="1:5" ht="15.75" thickTop="1" x14ac:dyDescent="0.25"/>
  </sheetData>
  <mergeCells count="1">
    <mergeCell ref="A2:E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CA82A-5382-4810-8E1A-46C69823B3A5}">
  <dimension ref="A2:C49"/>
  <sheetViews>
    <sheetView workbookViewId="0">
      <selection activeCell="A43" sqref="A43"/>
    </sheetView>
  </sheetViews>
  <sheetFormatPr baseColWidth="10" defaultRowHeight="15" x14ac:dyDescent="0.25"/>
  <cols>
    <col min="1" max="1" width="56.7109375" bestFit="1" customWidth="1"/>
    <col min="2" max="2" width="14.42578125" bestFit="1" customWidth="1"/>
    <col min="3" max="3" width="14" bestFit="1" customWidth="1"/>
  </cols>
  <sheetData>
    <row r="2" spans="1:3" x14ac:dyDescent="0.25">
      <c r="A2" s="91" t="s">
        <v>150</v>
      </c>
      <c r="B2" s="91"/>
      <c r="C2" s="91"/>
    </row>
    <row r="3" spans="1:3" x14ac:dyDescent="0.25">
      <c r="A3" s="91"/>
      <c r="B3" s="91"/>
      <c r="C3" s="91"/>
    </row>
    <row r="4" spans="1:3" x14ac:dyDescent="0.25">
      <c r="A4" s="91"/>
      <c r="B4" s="91"/>
      <c r="C4" s="91"/>
    </row>
    <row r="5" spans="1:3" ht="18.75" x14ac:dyDescent="0.25">
      <c r="A5" s="1" t="s">
        <v>122</v>
      </c>
      <c r="B5" s="1"/>
      <c r="C5" s="66"/>
    </row>
    <row r="6" spans="1:3" x14ac:dyDescent="0.25">
      <c r="A6" s="67"/>
      <c r="B6" s="67"/>
      <c r="C6" s="66"/>
    </row>
    <row r="7" spans="1:3" x14ac:dyDescent="0.25">
      <c r="A7" s="67"/>
      <c r="B7" s="68" t="s">
        <v>3</v>
      </c>
      <c r="C7" s="68" t="s">
        <v>4</v>
      </c>
    </row>
    <row r="8" spans="1:3" x14ac:dyDescent="0.25">
      <c r="A8" s="69" t="s">
        <v>123</v>
      </c>
      <c r="B8" s="70"/>
      <c r="C8" s="70"/>
    </row>
    <row r="9" spans="1:3" x14ac:dyDescent="0.25">
      <c r="A9" s="67"/>
      <c r="B9" s="71"/>
      <c r="C9" s="71"/>
    </row>
    <row r="10" spans="1:3" x14ac:dyDescent="0.25">
      <c r="A10" s="67" t="s">
        <v>124</v>
      </c>
      <c r="B10" s="71">
        <v>144296065408</v>
      </c>
      <c r="C10" s="71">
        <v>103985813396</v>
      </c>
    </row>
    <row r="11" spans="1:3" x14ac:dyDescent="0.25">
      <c r="A11" s="67" t="s">
        <v>125</v>
      </c>
      <c r="B11" s="71">
        <v>-91355275542</v>
      </c>
      <c r="C11" s="71">
        <v>-64296504369</v>
      </c>
    </row>
    <row r="12" spans="1:3" x14ac:dyDescent="0.25">
      <c r="A12" s="67" t="s">
        <v>126</v>
      </c>
      <c r="B12" s="72">
        <v>1301929575</v>
      </c>
      <c r="C12" s="72">
        <v>6984224593</v>
      </c>
    </row>
    <row r="13" spans="1:3" x14ac:dyDescent="0.25">
      <c r="A13" s="67" t="s">
        <v>127</v>
      </c>
      <c r="B13" s="72">
        <v>716063789</v>
      </c>
      <c r="C13" s="72">
        <v>5563636701</v>
      </c>
    </row>
    <row r="14" spans="1:3" x14ac:dyDescent="0.25">
      <c r="A14" s="67" t="s">
        <v>128</v>
      </c>
      <c r="B14" s="71">
        <v>-21979724712</v>
      </c>
      <c r="C14" s="71">
        <v>-16916862697</v>
      </c>
    </row>
    <row r="15" spans="1:3" x14ac:dyDescent="0.25">
      <c r="A15" s="67" t="s">
        <v>129</v>
      </c>
      <c r="B15" s="71">
        <v>28532113369</v>
      </c>
      <c r="C15" s="71">
        <v>6551251572</v>
      </c>
    </row>
    <row r="16" spans="1:3" x14ac:dyDescent="0.25">
      <c r="A16" s="67" t="s">
        <v>113</v>
      </c>
      <c r="B16" s="73">
        <v>-16564101770</v>
      </c>
      <c r="C16" s="73">
        <v>-17725221550</v>
      </c>
    </row>
    <row r="17" spans="1:3" x14ac:dyDescent="0.25">
      <c r="A17" s="67" t="s">
        <v>130</v>
      </c>
      <c r="B17" s="71">
        <v>44947070117</v>
      </c>
      <c r="C17" s="71">
        <v>24146337646</v>
      </c>
    </row>
    <row r="18" spans="1:3" x14ac:dyDescent="0.25">
      <c r="A18" s="67"/>
      <c r="B18" s="67"/>
      <c r="C18" s="67"/>
    </row>
    <row r="19" spans="1:3" x14ac:dyDescent="0.25">
      <c r="A19" s="67" t="s">
        <v>131</v>
      </c>
      <c r="B19" s="67"/>
      <c r="C19" s="67"/>
    </row>
    <row r="20" spans="1:3" x14ac:dyDescent="0.25">
      <c r="A20" s="67" t="s">
        <v>13</v>
      </c>
      <c r="B20" s="71">
        <v>4840449773</v>
      </c>
      <c r="C20" s="71">
        <v>768902871</v>
      </c>
    </row>
    <row r="21" spans="1:3" x14ac:dyDescent="0.25">
      <c r="A21" s="67" t="s">
        <v>132</v>
      </c>
      <c r="B21" s="71">
        <v>-473146788395</v>
      </c>
      <c r="C21" s="71">
        <v>-331554355185</v>
      </c>
    </row>
    <row r="22" spans="1:3" x14ac:dyDescent="0.25">
      <c r="A22" s="67" t="s">
        <v>133</v>
      </c>
      <c r="B22" s="71">
        <v>-16712791290</v>
      </c>
      <c r="C22" s="71">
        <v>-28549811232</v>
      </c>
    </row>
    <row r="23" spans="1:3" x14ac:dyDescent="0.25">
      <c r="A23" s="67" t="s">
        <v>134</v>
      </c>
      <c r="B23" s="71">
        <v>-10215579262</v>
      </c>
      <c r="C23" s="71">
        <v>-8572302841</v>
      </c>
    </row>
    <row r="24" spans="1:3" x14ac:dyDescent="0.25">
      <c r="A24" s="67" t="s">
        <v>135</v>
      </c>
      <c r="B24" s="71">
        <v>499665623682</v>
      </c>
      <c r="C24" s="71">
        <v>401548785856</v>
      </c>
    </row>
    <row r="25" spans="1:3" x14ac:dyDescent="0.25">
      <c r="A25" s="67" t="s">
        <v>136</v>
      </c>
      <c r="B25" s="71">
        <v>6321695250</v>
      </c>
      <c r="C25" s="71">
        <v>2796870249</v>
      </c>
    </row>
    <row r="26" spans="1:3" x14ac:dyDescent="0.25">
      <c r="A26" s="67" t="s">
        <v>137</v>
      </c>
      <c r="B26" s="73">
        <v>-3136368014</v>
      </c>
      <c r="C26" s="73">
        <v>-981189312</v>
      </c>
    </row>
    <row r="27" spans="1:3" x14ac:dyDescent="0.25">
      <c r="A27" s="67" t="s">
        <v>138</v>
      </c>
      <c r="B27" s="71">
        <v>52563311861</v>
      </c>
      <c r="C27" s="71">
        <v>59603238052</v>
      </c>
    </row>
    <row r="28" spans="1:3" x14ac:dyDescent="0.25">
      <c r="A28" s="67"/>
      <c r="B28" s="71"/>
      <c r="C28" s="71"/>
    </row>
    <row r="29" spans="1:3" x14ac:dyDescent="0.25">
      <c r="A29" s="69" t="s">
        <v>139</v>
      </c>
      <c r="B29" s="71"/>
      <c r="C29" s="71"/>
    </row>
    <row r="30" spans="1:3" x14ac:dyDescent="0.25">
      <c r="A30" s="67"/>
      <c r="B30" s="67"/>
      <c r="C30" s="67"/>
    </row>
    <row r="31" spans="1:3" x14ac:dyDescent="0.25">
      <c r="A31" s="67" t="s">
        <v>140</v>
      </c>
      <c r="B31" s="71">
        <v>-6225518821</v>
      </c>
      <c r="C31" s="71">
        <v>3733078225</v>
      </c>
    </row>
    <row r="32" spans="1:3" x14ac:dyDescent="0.25">
      <c r="A32" s="67" t="s">
        <v>141</v>
      </c>
      <c r="B32" s="71">
        <v>-9239704831</v>
      </c>
      <c r="C32" s="71">
        <v>-2160033929</v>
      </c>
    </row>
    <row r="33" spans="1:3" x14ac:dyDescent="0.25">
      <c r="A33" s="67" t="s">
        <v>142</v>
      </c>
      <c r="B33" s="74">
        <v>-15465223652</v>
      </c>
      <c r="C33" s="74">
        <v>1573044296</v>
      </c>
    </row>
    <row r="34" spans="1:3" x14ac:dyDescent="0.25">
      <c r="A34" s="67"/>
      <c r="B34" s="67"/>
      <c r="C34" s="67"/>
    </row>
    <row r="35" spans="1:3" x14ac:dyDescent="0.25">
      <c r="A35" s="69" t="s">
        <v>143</v>
      </c>
      <c r="B35" s="67"/>
      <c r="C35" s="67"/>
    </row>
    <row r="36" spans="1:3" x14ac:dyDescent="0.25">
      <c r="A36" s="67"/>
      <c r="B36" s="67"/>
      <c r="C36" s="67"/>
    </row>
    <row r="37" spans="1:3" x14ac:dyDescent="0.25">
      <c r="A37" s="67" t="s">
        <v>144</v>
      </c>
      <c r="B37" s="71">
        <v>-963200000</v>
      </c>
      <c r="C37" s="71">
        <v>-7826981824</v>
      </c>
    </row>
    <row r="38" spans="1:3" x14ac:dyDescent="0.25">
      <c r="A38" s="67" t="s">
        <v>72</v>
      </c>
      <c r="B38" s="73">
        <v>164145</v>
      </c>
      <c r="C38" s="73">
        <v>25000000000</v>
      </c>
    </row>
    <row r="39" spans="1:3" x14ac:dyDescent="0.25">
      <c r="A39" s="67" t="s">
        <v>145</v>
      </c>
      <c r="B39" s="73">
        <v>-963035855</v>
      </c>
      <c r="C39" s="73">
        <v>17173018176</v>
      </c>
    </row>
    <row r="40" spans="1:3" x14ac:dyDescent="0.25">
      <c r="A40" s="67"/>
      <c r="B40" s="67"/>
      <c r="C40" s="67"/>
    </row>
    <row r="41" spans="1:3" x14ac:dyDescent="0.25">
      <c r="A41" s="67" t="s">
        <v>146</v>
      </c>
      <c r="B41" s="71">
        <v>36135052354</v>
      </c>
      <c r="C41" s="71">
        <v>78349300524</v>
      </c>
    </row>
    <row r="42" spans="1:3" x14ac:dyDescent="0.25">
      <c r="A42" s="67"/>
      <c r="B42" s="67"/>
      <c r="C42" s="67"/>
    </row>
    <row r="43" spans="1:3" x14ac:dyDescent="0.25">
      <c r="A43" s="67" t="s">
        <v>147</v>
      </c>
      <c r="B43" s="72">
        <v>461311584</v>
      </c>
      <c r="C43" s="72">
        <v>1027026295</v>
      </c>
    </row>
    <row r="44" spans="1:3" x14ac:dyDescent="0.25">
      <c r="A44" s="67"/>
      <c r="B44" s="67"/>
      <c r="C44" s="67"/>
    </row>
    <row r="45" spans="1:3" x14ac:dyDescent="0.25">
      <c r="A45" s="67"/>
      <c r="B45" s="67"/>
      <c r="C45" s="67"/>
    </row>
    <row r="46" spans="1:3" x14ac:dyDescent="0.25">
      <c r="A46" s="67" t="s">
        <v>148</v>
      </c>
      <c r="B46" s="73">
        <v>127349281068</v>
      </c>
      <c r="C46" s="73">
        <v>47972954249</v>
      </c>
    </row>
    <row r="47" spans="1:3" x14ac:dyDescent="0.25">
      <c r="A47" s="67"/>
      <c r="B47" s="67"/>
      <c r="C47" s="67"/>
    </row>
    <row r="48" spans="1:3" ht="15.75" thickBot="1" x14ac:dyDescent="0.3">
      <c r="A48" s="67" t="s">
        <v>149</v>
      </c>
      <c r="B48" s="75">
        <v>163945645006</v>
      </c>
      <c r="C48" s="75">
        <v>127349281068</v>
      </c>
    </row>
    <row r="49" ht="15.75" thickTop="1" x14ac:dyDescent="0.25"/>
  </sheetData>
  <mergeCells count="1">
    <mergeCell ref="A2:C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7A66C2-AEFA-4484-A465-C0A1DE6B3AD7}">
  <dimension ref="A3:H19"/>
  <sheetViews>
    <sheetView workbookViewId="0">
      <selection activeCell="A4" sqref="A4"/>
    </sheetView>
  </sheetViews>
  <sheetFormatPr baseColWidth="10" defaultRowHeight="15" x14ac:dyDescent="0.25"/>
  <cols>
    <col min="1" max="1" width="39" bestFit="1" customWidth="1"/>
    <col min="2" max="2" width="14.7109375" bestFit="1" customWidth="1"/>
    <col min="4" max="4" width="19.5703125" customWidth="1"/>
    <col min="5" max="5" width="15.42578125" customWidth="1"/>
    <col min="7" max="7" width="17.28515625" bestFit="1" customWidth="1"/>
    <col min="8" max="8" width="17" bestFit="1" customWidth="1"/>
  </cols>
  <sheetData>
    <row r="3" spans="1:8" ht="20.25" x14ac:dyDescent="0.25">
      <c r="A3" s="91" t="str">
        <f>+CONCATENATE("Estado de Evolución del Patrimonio Neto por el año terminado el ",[1]Datos!D13)</f>
        <v>Estado de Evolución del Patrimonio Neto por el año terminado el 31 de Diciembre 2021</v>
      </c>
      <c r="B3" s="91"/>
      <c r="C3" s="91"/>
      <c r="D3" s="91"/>
      <c r="E3" s="91"/>
      <c r="F3" s="91"/>
      <c r="G3" s="91"/>
      <c r="H3" s="91"/>
    </row>
    <row r="4" spans="1:8" x14ac:dyDescent="0.25">
      <c r="A4" s="76"/>
      <c r="B4" s="76"/>
      <c r="C4" s="76"/>
      <c r="D4" s="76"/>
      <c r="E4" s="76"/>
      <c r="F4" s="76"/>
      <c r="G4" s="76"/>
      <c r="H4" s="76"/>
    </row>
    <row r="5" spans="1:8" ht="20.25" x14ac:dyDescent="0.25">
      <c r="A5" s="1" t="str">
        <f>+[1]BG!A4</f>
        <v>(En Guaraníes)</v>
      </c>
      <c r="B5" s="2"/>
      <c r="C5" s="2"/>
      <c r="D5" s="2"/>
      <c r="E5" s="2"/>
      <c r="F5" s="77"/>
      <c r="G5" s="77"/>
      <c r="H5" s="46"/>
    </row>
    <row r="6" spans="1:8" x14ac:dyDescent="0.25">
      <c r="A6" s="78"/>
      <c r="B6" s="92" t="str">
        <f>+[1]BG!A92</f>
        <v>Capital Integrado</v>
      </c>
      <c r="C6" s="79" t="s">
        <v>151</v>
      </c>
      <c r="D6" s="92" t="s">
        <v>152</v>
      </c>
      <c r="E6" s="92" t="str">
        <f>+[1]BG!A98</f>
        <v>Reservas</v>
      </c>
      <c r="F6" s="92" t="str">
        <f>+[1]BG!A100</f>
        <v>Resultados Acumulados</v>
      </c>
      <c r="G6" s="92" t="str">
        <f>+[1]BG!A102</f>
        <v>Utilidad del Ejercicio</v>
      </c>
      <c r="H6" s="95" t="s">
        <v>153</v>
      </c>
    </row>
    <row r="7" spans="1:8" x14ac:dyDescent="0.25">
      <c r="A7" s="80"/>
      <c r="B7" s="93"/>
      <c r="C7" s="81" t="s">
        <v>154</v>
      </c>
      <c r="D7" s="93"/>
      <c r="E7" s="93"/>
      <c r="F7" s="93"/>
      <c r="G7" s="93"/>
      <c r="H7" s="96"/>
    </row>
    <row r="8" spans="1:8" ht="25.5" x14ac:dyDescent="0.25">
      <c r="A8" s="82"/>
      <c r="B8" s="94"/>
      <c r="C8" s="83" t="s">
        <v>155</v>
      </c>
      <c r="D8" s="94"/>
      <c r="E8" s="94"/>
      <c r="F8" s="94"/>
      <c r="G8" s="94"/>
      <c r="H8" s="97"/>
    </row>
    <row r="9" spans="1:8" ht="15.75" thickBot="1" x14ac:dyDescent="0.3">
      <c r="A9" s="84" t="s">
        <v>156</v>
      </c>
      <c r="B9" s="85">
        <v>100000000000</v>
      </c>
      <c r="C9" s="85">
        <v>0</v>
      </c>
      <c r="D9" s="85">
        <v>3117729618</v>
      </c>
      <c r="E9" s="85">
        <v>17535135013</v>
      </c>
      <c r="F9" s="85">
        <v>0</v>
      </c>
      <c r="G9" s="85">
        <v>10004119819</v>
      </c>
      <c r="H9" s="85">
        <v>130656984450</v>
      </c>
    </row>
    <row r="10" spans="1:8" ht="15.75" thickTop="1" x14ac:dyDescent="0.25">
      <c r="A10" s="86" t="s">
        <v>157</v>
      </c>
      <c r="B10" s="87">
        <v>0</v>
      </c>
      <c r="C10" s="87">
        <v>0</v>
      </c>
      <c r="D10" s="87">
        <v>0</v>
      </c>
      <c r="E10" s="88">
        <v>0</v>
      </c>
      <c r="F10" s="87">
        <v>0</v>
      </c>
      <c r="G10" s="87">
        <v>0</v>
      </c>
      <c r="H10" s="87">
        <v>0</v>
      </c>
    </row>
    <row r="11" spans="1:8" x14ac:dyDescent="0.25">
      <c r="A11" s="86" t="s">
        <v>158</v>
      </c>
      <c r="B11" s="87">
        <v>0</v>
      </c>
      <c r="C11" s="87">
        <v>0</v>
      </c>
      <c r="D11" s="87">
        <v>0</v>
      </c>
      <c r="E11" s="87">
        <v>0</v>
      </c>
      <c r="F11" s="87">
        <v>0</v>
      </c>
      <c r="G11" s="87">
        <v>0</v>
      </c>
      <c r="H11" s="87">
        <v>0</v>
      </c>
    </row>
    <row r="12" spans="1:8" x14ac:dyDescent="0.25">
      <c r="A12" s="86" t="s">
        <v>72</v>
      </c>
      <c r="B12" s="87">
        <v>164145</v>
      </c>
      <c r="C12" s="87">
        <v>0</v>
      </c>
      <c r="D12" s="87">
        <v>0</v>
      </c>
      <c r="E12" s="87">
        <v>0</v>
      </c>
      <c r="F12" s="87">
        <v>0</v>
      </c>
      <c r="G12" s="87">
        <v>0</v>
      </c>
      <c r="H12" s="87">
        <v>164145</v>
      </c>
    </row>
    <row r="13" spans="1:8" x14ac:dyDescent="0.25">
      <c r="A13" s="86" t="s">
        <v>159</v>
      </c>
      <c r="B13" s="87">
        <v>0</v>
      </c>
      <c r="C13" s="87">
        <v>0</v>
      </c>
      <c r="D13" s="89">
        <v>0</v>
      </c>
      <c r="E13" s="87">
        <v>0</v>
      </c>
      <c r="F13" s="87">
        <v>0</v>
      </c>
      <c r="G13" s="87">
        <v>0</v>
      </c>
      <c r="H13" s="87">
        <v>0</v>
      </c>
    </row>
    <row r="14" spans="1:8" x14ac:dyDescent="0.25">
      <c r="A14" s="86" t="s">
        <v>160</v>
      </c>
      <c r="B14" s="87">
        <v>7040095855</v>
      </c>
      <c r="C14" s="87">
        <v>0</v>
      </c>
      <c r="D14" s="89">
        <v>0</v>
      </c>
      <c r="E14" s="87">
        <v>0</v>
      </c>
      <c r="F14" s="87">
        <v>0</v>
      </c>
      <c r="G14" s="87">
        <v>-7040095855</v>
      </c>
      <c r="H14" s="87">
        <v>0</v>
      </c>
    </row>
    <row r="15" spans="1:8" x14ac:dyDescent="0.25">
      <c r="A15" s="86" t="s">
        <v>161</v>
      </c>
      <c r="B15" s="87">
        <v>0</v>
      </c>
      <c r="C15" s="87">
        <v>0</v>
      </c>
      <c r="D15" s="87">
        <v>0</v>
      </c>
      <c r="E15" s="47">
        <v>2000823964</v>
      </c>
      <c r="F15" s="87">
        <v>0</v>
      </c>
      <c r="G15" s="87">
        <v>-2000823964</v>
      </c>
      <c r="H15" s="87" t="s">
        <v>162</v>
      </c>
    </row>
    <row r="16" spans="1:8" x14ac:dyDescent="0.25">
      <c r="A16" s="86" t="s">
        <v>163</v>
      </c>
      <c r="B16" s="87">
        <v>0</v>
      </c>
      <c r="C16" s="87">
        <v>0</v>
      </c>
      <c r="D16" s="87">
        <v>0</v>
      </c>
      <c r="E16" s="87">
        <v>0</v>
      </c>
      <c r="F16" s="87">
        <v>0</v>
      </c>
      <c r="G16" s="87">
        <v>-963200000</v>
      </c>
      <c r="H16" s="87">
        <v>-963200000</v>
      </c>
    </row>
    <row r="17" spans="1:8" x14ac:dyDescent="0.25">
      <c r="A17" s="86" t="s">
        <v>164</v>
      </c>
      <c r="B17" s="87">
        <v>0</v>
      </c>
      <c r="C17" s="87">
        <v>0</v>
      </c>
      <c r="D17" s="87">
        <v>0</v>
      </c>
      <c r="E17" s="87">
        <v>0</v>
      </c>
      <c r="F17" s="87">
        <v>0</v>
      </c>
      <c r="G17" s="87">
        <v>18093353212</v>
      </c>
      <c r="H17" s="87">
        <v>18093353212</v>
      </c>
    </row>
    <row r="18" spans="1:8" ht="15.75" thickBot="1" x14ac:dyDescent="0.3">
      <c r="A18" s="84" t="s">
        <v>165</v>
      </c>
      <c r="B18" s="85">
        <v>107040260000</v>
      </c>
      <c r="C18" s="85">
        <v>0</v>
      </c>
      <c r="D18" s="85">
        <v>3117729618</v>
      </c>
      <c r="E18" s="85">
        <v>19535958977</v>
      </c>
      <c r="F18" s="85">
        <v>0</v>
      </c>
      <c r="G18" s="85">
        <v>18093353212</v>
      </c>
      <c r="H18" s="85">
        <v>147787301807</v>
      </c>
    </row>
    <row r="19" spans="1:8" ht="15.75" thickTop="1" x14ac:dyDescent="0.25"/>
  </sheetData>
  <mergeCells count="7">
    <mergeCell ref="A3:H3"/>
    <mergeCell ref="B6:B8"/>
    <mergeCell ref="D6:D8"/>
    <mergeCell ref="E6:E8"/>
    <mergeCell ref="F6:F8"/>
    <mergeCell ref="G6:G8"/>
    <mergeCell ref="H6:H8"/>
  </mergeCells>
  <pageMargins left="0.7" right="0.7" top="0.75" bottom="0.75" header="0.3" footer="0.3"/>
</worksheet>
</file>

<file path=_xmlsignatures/_rels/origin.sigs.rels><?xml version="1.0" encoding="UTF-8" standalone="yes"?>
<Relationships xmlns="http://schemas.openxmlformats.org/package/2006/relationships"><Relationship Id="rId3" Type="http://schemas.openxmlformats.org/package/2006/relationships/digital-signature/signature" Target="sig3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iKO7Y8sNZrbVXCPfJ2ZJmChB4aVjUohnDlgWbbGJsYc=</DigestValue>
    </Reference>
    <Reference Type="http://www.w3.org/2000/09/xmldsig#Object" URI="#idOfficeObject">
      <DigestMethod Algorithm="http://www.w3.org/2001/04/xmlenc#sha256"/>
      <DigestValue>aB7pJBBD8fCEhFRe7G6JE2C54naMFxOXLpyZ9iQZvwU=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rXeNeVRULgUV565zsgg9cPP52Uq2aNmez91vlwpba2c=</DigestValue>
    </Reference>
  </SignedInfo>
  <SignatureValue>a1ZCeCgtHnihP6Is4DnJR1r/KxO1DxcxyDuFg4Ds70nh1yMMjkp0F0dllmZPAd0cfGOXk+ZB1P5R
3upsj8x/b78uA9r2dHk97CO3ajr6lP68AGnwljEPerzoK1QzpVM9O8EPrJD2c1no1GfeUFTbveXJ
Eo33BPAsR2jIFkWc3q1ot+rRV+e90h/0m/jyv3aZG9ez/NRwPiDLFlkfvGRP//gBwq+6VhLgk8re
I3Y+RnkKhkH+bjYWI5Yb5ZujgPABEMRaO5AenZqNIuWjxc6EY5QLcxArewuC7zdfGdVb0QEQgmsK
hdzRL0OO/N9Yss9dlmjH8wFEkzGqbQeYH3mI2g==</SignatureValue>
  <KeyInfo>
    <X509Data>
      <X509Certificate>MIIH4TCCBcmgAwIBAgIQSPHz8165mYVhklasWfgoHjANBgkqhkiG9w0BAQsFADBPMRcwFQYDVQQFEw5SVUMgODAwODAwOTktMDELMAkGA1UEBhMCUFkxETAPBgNVBAoMCFZJVCBTLkEuMRQwEgYDVQQDEwtDQS1WSVQgUy5BLjAeFw0yMTExMTUxMjQ2MzZaFw0yMzExMTUxMjQ2MzZaMIG+MRswGQYDVQQqDBJMVUlTIE1BUklBIEVVR0VOSU8xHzAdBgNVBAQMFlpVQklaQVJSRVRBIFpBUFVUT1ZJQ0gxETAPBgNVBAUTCENJMTk1MzU1MTIwMAYDVQQDDClMVUlTIE1BUklBIEVVR0VOSU8gWlVCSVpBUlJFVEEgWkFQVVRPVklDSDERMA8GA1UECwwIRklSTUEgRjIxFzAVBgNVBAoMDlBFUlNPTkEgRklTSUNBMQswCQYDVQQGEwJQWTCCASIwDQYJKoZIhvcNAQEBBQADggEPADCCAQoCggEBAMu553kMNWO8cIniOwREZqitq3xmIJ8SORk9OBAJ+s7lbLORtdZ2EMClf9MQeFIEjvU5rLHmETsjjyvfXRSWU8zWuvhlkRXhUaLlXsuVbh09PX+DhYu5i/nApFWMgsLqndZLDc0RK1NWLIjEHAYQxkdIKpmF502uegx04wtUTa/OK1+A1m/cHet/RWk7cXSDbTy4BqxFujVdWAhc2iYNbLlLbDb26Btweh4aOD5DOmzErJ6VZ1+MpXnBB7p6diBaCbgeoG+VHqqAtpwqL2IjBAI+ZsBZLTCbhnS3mion3RMnMpdOfdIjh1Bc7u1cLtg+I7YBAicWTykY7X2eNY6ACjcCAwEAAaOCA0cwggNDMAwGA1UdEwEB/wQCMAAwDgYDVR0PAQH/BAQDAgXgMCwGA1UdJQEB/wQiMCAGCCsGAQUFBwMEBggrBgEFBQcDAgYKKwYBBAGCNxQCAjAdBgNVHQ4EFgQUmb56/sz2PZtHtxvm5JyGbgi/NMgwHwYDVR0jBBgwFoAUA2N8n21acqVTkbTb7JH7A198fJ0wggHYBgNVHSAEggHPMIIByzCCAccGDCsGAQQBgtlKAQEBBzCCAbUwMQYIKwYBBQUHAgEWJWh0dHBzOi8vd3d3LmVmaXJtYS5jb20ucHkvcmVwb3NpdG9yaW8wgcYGCCsGAQUFBwICMIG5GoG2RXN0ZSBlcyB1biBjZXJ0aWZpY2FkbyBUaXBvIEYyIGRlIHBlcnNvbmEgZu1zaWNhIGN1eWEgY2xhdmUgcHJpdmFkYSBlc3ThIGFsbWFjZW5hZGEgZW4gdW4gbfNkdWxvIGRlIGhhcmR3YXJlIHkgc29uIHV0aWxpemFkYXMgcGFyYSBhdXRlbnRpY2FyIGEgc3UgdGl0dWxhciB5IGdlbmVyYXIgZmlybWFzIGRpZ2l0YWxlcy4wgbYGCCsGAQUFBwICMIGpGoGmVGhpcyBpcyBhIFR5cGUgRjIgY2VydGlmaWNhdGUgb2YgcGh5c2ljYWwgcGVyc29uIHdob3NlIHByaXZhdGUga2V5IGlzIHN0b3JlZCBpbiBhIGhhcmR3YXJlIG1vZHVsZSBhbmQgdXNlZCB0byBhdXRoZW50aWNhdGUgdGhlIGhvbGRlciBhbmQgZ2VuZXJhdGUgZGlnaXRhbCBzaWduYXR1cmVzLjAdBgNVHREEFjAUgRJQWkBGSU5FWFBBUi5DT00uUFkwdgYIKwYBBQUHAQEEajBoMCgGCCsGAQUFBzABhhxodHRwczovL3d3dy5lZmlybWEuY29tLnB5L3ZhMDwGCCsGAQUFBzAChjBodHRwczovL3d3dy5lZmlybWEuY29tLnB5L3JlcG9zaXRvcmlvL2VmaXJtYS5jcnQwQgYDVR0fBDswOTA3oDWgM4YxaHR0cHM6Ly93d3cuZWZpcm1hLmNvbS5weS9yZXBvc2l0b3Jpby9lZmlybWExLmNybDANBgkqhkiG9w0BAQsFAAOCAgEAOIvEhCZFgtPJrEgrmMu1aTO8vKBoeseKnGYkDC1h5sBN3860arOCZ+EqMuahJPgWMwCqRzOjgl/j9cTvI66SjiO2JyZETgvf7f5rXdIaLvewC0eCWM5ML8AFeEQvvClyaqFXWi+vUxA4IBAyC9xd8Du80Mw0UDfAcRsKDaa6BrDzwjmHiDNkJdkNBV+8i+uk284Cfro5W3RwrX++kJsbLVBgPimphKciREfJG49XanxvRlseRCYOnU/++5hvVwzlWc3rUd1jjx5j7rI+Ez823/sVJrIpzgQSQZ9EKcQUH67+05+OUInKfCMKYaM0VT3z/dIFx4+nh7ZbUuDTP9/oe0Qk8p/hJtP1Gnjo3+/U+zf+NyIqmOtDrzCZOKPJKO6nUuru8J2oCIcxi7nsMYVp7MCUl/I3ST/ibrL3+OwT62CjoEvHik3FopRrDBqCTWSkwgUYrwKHNvoVNPHHC96JQXd5FL5u9MI1HwfHcw0Ji53i85DbdqH62HGFddqM0TM0eg4s+q1WDNk/8+K5H5/Am4avlRmKIsBF1c2Dub6g6D/p09VojL3ctrBoX/+ddHlJbIjH1o+uXfbzpmYTv8i77i3zVHk8/bPrzPYh//h/7qe9HoPG1BNKSgCyNLcpbsBMEgpjFwTgFw1pv5yw8t+lILfBCRMCMsRLdybdDm2Yd4g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EEXi2ErOhRomiTXXXtMYtXeSmyYyWi9uv8KxrjzaZVw=</DigestValue>
      </Reference>
      <Reference URI="/xl/calcChain.xml?ContentType=application/vnd.openxmlformats-officedocument.spreadsheetml.calcChain+xml">
        <DigestMethod Algorithm="http://www.w3.org/2001/04/xmlenc#sha256"/>
        <DigestValue>6PqiKsr2k4MMluq36keNT+ca5xuq+8RYXaZx4zsZolE=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Bv5XQyrhxIVf53pngymELLZ0dNlKn8qmP98Rf2Tl+1g=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WgXgiABSRl1mxJFyql80V5BI4O59cXTT5RUULmT5rhg=</DigestValue>
      </Reference>
      <Reference URI="/xl/sharedStrings.xml?ContentType=application/vnd.openxmlformats-officedocument.spreadsheetml.sharedStrings+xml">
        <DigestMethod Algorithm="http://www.w3.org/2001/04/xmlenc#sha256"/>
        <DigestValue>B4jYbO2FRL2pszUO0Z4CPd2wbBVLwY+zreqIJ75LID8=</DigestValue>
      </Reference>
      <Reference URI="/xl/styles.xml?ContentType=application/vnd.openxmlformats-officedocument.spreadsheetml.styles+xml">
        <DigestMethod Algorithm="http://www.w3.org/2001/04/xmlenc#sha256"/>
        <DigestValue>qZxTMeWlCLTKYdlic+p0K2DZEYZLLT5jo/ZhqCNvGWw=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BM2Jx5RAQHf2s9FelCI/TVyNVAnVhkeUAgu9tNl+vmY=</DigestValue>
      </Reference>
      <Reference URI="/xl/worksheets/sheet1.xml?ContentType=application/vnd.openxmlformats-officedocument.spreadsheetml.worksheet+xml">
        <DigestMethod Algorithm="http://www.w3.org/2001/04/xmlenc#sha256"/>
        <DigestValue>x3plsdS/4aTF8bgMwqr5ApsP2GQYa9jCJQ9K5oQ7lKg=</DigestValue>
      </Reference>
      <Reference URI="/xl/worksheets/sheet2.xml?ContentType=application/vnd.openxmlformats-officedocument.spreadsheetml.worksheet+xml">
        <DigestMethod Algorithm="http://www.w3.org/2001/04/xmlenc#sha256"/>
        <DigestValue>bBD7sRJgwJ59KKOkwv2LlUEbtURlJCh2707FDYNYhpk=</DigestValue>
      </Reference>
      <Reference URI="/xl/worksheets/sheet3.xml?ContentType=application/vnd.openxmlformats-officedocument.spreadsheetml.worksheet+xml">
        <DigestMethod Algorithm="http://www.w3.org/2001/04/xmlenc#sha256"/>
        <DigestValue>LgJ1OmYMBOHSobJA7o7N3xktCilui5s/++31XVYXbxY=</DigestValue>
      </Reference>
      <Reference URI="/xl/worksheets/sheet4.xml?ContentType=application/vnd.openxmlformats-officedocument.spreadsheetml.worksheet+xml">
        <DigestMethod Algorithm="http://www.w3.org/2001/04/xmlenc#sha256"/>
        <DigestValue>eB94bfulT5kEDZHuBMwebu2ADGlSytiD4+dGjtgiRfg=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2022-03-31T19:47:29Z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16.0.14931/23</OfficeVersion>
          <ApplicationVersion>16.0.14931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2022-03-31T19:47:29Z</xd:SigningTime>
          <xd:SigningCertificate>
            <xd:Cert>
              <xd:CertDigest>
                <DigestMethod Algorithm="http://www.w3.org/2001/04/xmlenc#sha256"/>
                <DigestValue>/mAxJmscOYW7MfdBh2F5/rwHg8A3IFziF5te6OmBvsY=</DigestValue>
              </xd:CertDigest>
              <xd:IssuerSerial>
                <X509IssuerName>CN=CA-VIT S.A., O=VIT S.A., C=PY, SERIALNUMBER=RUC 80080099-0</X509IssuerName>
                <X509SerialNumber>96960707146713981812051773351829973022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http://uri.etsi.org/01903/v1.2.2#ProofOfOrigin</xd:Identifier>
              <xd:Description>Creó y aprobó este documento</xd:Description>
            </xd:CommitmentTypeId>
            <xd:AllSignedDataObjects/>
          </xd:CommitmentTypeIndication>
        </xd:SignedDataObjectProperties>
      </xd:SignedProperties>
      <xd:UnsignedProperties>
        <xd:UnsignedSignatureProperties>
          <xd:CertificateValues>
            <xd:EncapsulatedX509Certificate>MIIHijCCBXKgAwIBAgIQXL4SbP2TKxBT/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+F56rRUuqIRjjbbPKENoAxRohZX/5ydv4Oyaws61j+dCw2OAhf3YAgQx6tBS9svuZfg7ikuMUdTgOYVxBjDJpjNgd5nwcLKD4BUyKyzZD6limUTES/nRWV6dPOa/zPx2EnJXL5hXFMj20ozkApBDmIdHEeKpX7zETMADtU9fkEDPHnI81VpyswTOa35yMKa/oPx+3pMYONxBMLbSc9CJgSxeTfpty/pSO/aEW2FVj1c8HvDIawYDHDc+e6le/2wNwD/JF2pmyEm+DD2jT63ZUfdPpW6LG1BnbRL008hAjoL6JUZIynBjv8I7Jk6s4SsmhrSvv5M11+LTSrX60T7/iFlsE5gcNXE7RppwJBagNUQmhZa5gedyemRk6D7lN/v59IvIE4vDLEX5odzhXjA2DGtoG3yW/J6SEUMBCBZ5ZdTF2Y6cA798/tg41QjDYfXQO70xmvW4O7ZHMzrvqsSJf6PlMQpRZsSwVzdvfnlBQp2pbUYCRUACahsrgvkpM6ouU1CsxK1QkgGJdXsvq1u94PayCs24skrf2i1WhkwPCew83EUJnU/DIgcLXkEXagHAavllLE5+VWREEntGpgwu33Vo3S6kwudQVQ0RbCj4xv56StHDXSQAp3QIDAQABo4ICQDCCAjwwEgYDVR0TAQH/BAgwBgEB/wIBADAOBgNVHQ8BAf8EBAMCAQYwHQYDVR0OBBYEFANjfJ9tWnKlU5G02+yR+wNffHydMB8GA1UdIwQYMBaAFMLEEfIqaEQMACjsTNYp25L7Xr3WMHcGCCsGAQUFBwEBBGswaTA+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Xj5dl1RQoEIEdBPQmdth34vuZsTvsc0ZziDuK8YnGKDPEgzUu2CoyMfAmCbPB7bcQ+gP5hHKJJsurWsXB5A4n0yB7em+9o9ORPxjM+B+2zPQQk7qKlvVmM+0fXwVJgOqdMOSm5gbgPfX/1a7teUtbedLbnCxcPLu32RInDiwLctKYi1lhCNCcjpMhjpkzbIfQkSUieZYOVeQMbMkloAxigpJIgn94aeA739zQfKDFhBKclum4xt2H0vQvIPUNwwONvb3MNO/FtdYNyOAW+RMCApCuZ/0Ylh4OzDGJoqZevs0jmL4EdUYxzjbQ99ebxYqOnnBGoxhyVEwlzyHdaeYxqqtCmSDTptl7d9cP+T/o/RLteARfbwOtfU9cR0s/6H4S0hZOHUCpJXzKPs634BPXLx8Za+tq9YgLRdo++wcZT4LmmNY8r38tJQzg37Bc+Cayrel2QV5Cp3emum+aq1TGT6QFM55RQvNqS5yfettn+NiFPUaEUMotbaO7Mor7f+opjeuk2QUF+WaWZEQxgYhiW0IthZCQdjIHh+Qxx0AaW6e9IKwhQY/oNltQqlTQWM/G23aebdYu2bhSxvx/8XGaFdjbqDERPNLWr6cTIBMSXfVO0wH9JrgjB/sM6S/1zKprTfvidbiUX3lFcGsqVJAb3Vli2O5NpX3E8iTJtHLpYE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_xmlsignatures/sig3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gJVoz8ucrG4JNsbK1icLT/iLyHuE/BpqIgiLVAxowpk=</DigestValue>
    </Reference>
    <Reference Type="http://www.w3.org/2000/09/xmldsig#Object" URI="#idOfficeObject">
      <DigestMethod Algorithm="http://www.w3.org/2001/04/xmlenc#sha256"/>
      <DigestValue>aB7pJBBD8fCEhFRe7G6JE2C54naMFxOXLpyZ9iQZvwU=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e8n5Aon5bQ2NCgqOqOCz7Eys7D34+bwxPHn3DQhXbt0=</DigestValue>
    </Reference>
  </SignedInfo>
  <SignatureValue>t+1Bv+2Cok2KKZ9Q3oLbsEyhNOxwJ4oMFh8IWIT475R2VtrSBdaLvar28BZ2OihFYB7M32jzEph5
EX/iYKY7BvdJkbPEU3WzldGU+yBMrBUYmsYVmXnsNtxDDuEDC4a5C087ZaViPlvkxgdFd4USu5oe
aE1odtV/X4bH5G7UGgXDUq0ujpMfPGJKJDYnXTHoBd3sb0EVtCGvzPJvpqz/lV/wOihPTyztOJvy
8Ons5Wm2UJ8hP1Z1yjI3l9Qwg/BDy6h7Bf43DrH9sK7kA0z60Ax7pzxvGxgpJ688R77o7ZEclzn2
IIXzFpHBHrH/oaXBnX2mZ0otrXNlOwG7eFos8w==</SignatureValue>
  <KeyInfo>
    <X509Data>
      <X509Certificate>MIIH1TCCBb2gAwIBAgIQOHjfJx5gVLFgY3PzRVgoRTANBgkqhkiG9w0BAQsFADBPMRcwFQYDVQQFEw5SVUMgODAwODAwOTktMDELMAkGA1UEBhMCUFkxETAPBgNVBAoMCFZJVCBTLkEuMRQwEgYDVQQDEwtDQS1WSVQgUy5BLjAeFw0yMTAzMzAxODU0NDNaFw0yMzAzMzAxODU0NDNaMIGtMRYwFAYDVQQqDA1FREdBUiBNQVJDRUxPMRswGQYDVQQEDBJSQU1JUkVaIExFR1VJWkFNT04xEjAQBgNVBAUTCUNJMTk2NTA4NzEpMCcGA1UEAwwgRURHQVIgTUFSQ0VMTyBSQU1JUkVaIExFR1VJWkFNT04xETAPBgNVBAsMCEZJUk1BIEYyMRcwFQYDVQQKDA5QRVJTT05BIEZJU0lDQTELMAkGA1UEBhMCUFkwggEiMA0GCSqGSIb3DQEBAQUAA4IBDwAwggEKAoIBAQDbPV+f05kr2cCLqhe2NLPx6NegqMx10fgDbNhVCLPyZ7NjKZcXruKs5fqXSyzW2FVJLWlt1SZkBmVjqn3Z0spMDi20bw5SNdJqt7+AK+HlrFIODHdIu5kP4JafKYS/py36GraAmQ6xi3uJCVTKmEHX0E5K/zC82KN4HuXS5QHzKA++Bds+CRjb3SDSE7wPSebpJtyZ6UZZIIJQ8DYTYmo7VQgswnY4WVozjxPL4e7eOpeBsDRVRuMIpZYXulQytpCCZFryQid+nxglFCXsCslXW4Z+IxbRAZpmD6gKBFaTH5c6TefoTi7qJoKodyXLTBm74Qt3N5BDvFHUcy04eNZTAgMBAAGjggNMMIIDSDAMBgNVHRMBAf8EAjAAMA4GA1UdDwEB/wQEAwIF4DAsBgNVHSUBAf8EIjAgBggrBgEFBQcDBAYIKwYBBQUHAwIGCisGAQQBgjcUAgIwHQYDVR0OBBYEFLVhLGQgnEKjYxcJ9SuzFfWNyS45MB8GA1UdIwQYMBaAFANjfJ9tWnKlU5G02+yR+wNffHydMIIB2AYDVR0gBIIBzzCCAcswggHHBgwrBgEEAYLZSgEBAQcwggG1MDEGCCsGAQUFBwIBFiVodHRwczovL3d3dy5lZmlybWEuY29tLnB5L3JlcG9zaXRvcmlvMIHGBggrBgEFBQcCAjCBuRqBtkVzdGUgZXMgdW4gY2VydGlmaWNhZG8gVGlwbyBGMiBkZSBwZXJzb25hIGbtc2ljYSBjdXlhIGNsYXZlIHByaXZhZGEgZXN04SBhbG1hY2VuYWRhIGVuIHVuIG3zZHVsbyBkZSBoYXJkd2FyZSB5IHNvbiB1dGlsaXphZGFzIHBhcmEgYXV0ZW50aWNhciBhIHN1IHRpdHVsYXIgeSBnZW5lcmFyIGZpcm1hcyBkaWdpdGFsZXMuMIG2BggrBgEFBQcCAjCBqRqBplRoaXMgaXMgYSBUeXBlIEYyIGNlcnRpZmljYXRlIG9mIHBoeXNpY2FsIHBlcnNvbiB3aG9zZSBwcml2YXRlIGtleSBpcyBzdG9yZWQgaW4gYSBoYXJkd2FyZSBtb2R1bGUgYW5kIHVzZWQgdG8gYXV0aGVudGljYXRlIHRoZSBob2xkZXIgYW5kIGdlbmVyYXRlIGRpZ2l0YWwgc2lnbmF0dXJlcy4wIgYDVR0RBBswGYEXRVJBTUlSRVpMRUdVSUBHTUFJTC5DT00wdgYIKwYBBQUHAQEEajBoMCgGCCsGAQUFBzABhhxodHRwczovL3d3dy5lZmlybWEuY29tLnB5L3ZhMDwGCCsGAQUFBzAChjBodHRwczovL3d3dy5lZmlybWEuY29tLnB5L3JlcG9zaXRvcmlvL2VmaXJtYS5jcnQwQgYDVR0fBDswOTA3oDWgM4YxaHR0cHM6Ly93d3cuZWZpcm1hLmNvbS5weS9yZXBvc2l0b3Jpby9lZmlybWExLmNybDANBgkqhkiG9w0BAQsFAAOCAgEAU65dRjpXNCNN0RHALpghnluNyc00j2a3LDcbU0B2S0IzsKZnQvlmINYmuoYQEb4ob/7SseVInTqqRUhKj2Fjk7QyrPH+b2MAZSpVKQuiW4AUbhYdeQMVkuK+OfBBS3VwFIWfkI246/GGXJIsZ3GH0aUXB4gP/j9MYwxpuq39DWNaf4TJD5f+8cRXMt32fP8p8FBqTy3DMscl2KZxuRoZM9443xIyOMwIzlUyppTJjkMeD6EEcBJsRMytemPUU9OwBQH8Cu0B5uRLdB9D+PO0g9PBlOaV+s3KmTfkavRuZTOQeGNoAn3drjpmsr4MG3x4UcbfuCUmdDt6BhjD5bg9qCNM19LJmPzKbNZ9lmUS5pvJhLhg2xxnAexT5E/7ubvR/A4aHA6wEkCH+B1KhkPaGxYLe+7VL++eXjJAPv4F45Vhm862XkLSPzPGN4QXbkTbiki5soQ76J990SBdqpNY6U0WJlgEMRGqfoXmX0eBhVjVh0876gdFm9C5rHrLgoUI/i8iOcLN9g4RK1TgVcHrU0Rq5g397cAXbZsUvovah0QR831U1us/tbzAZtQbvqrahsosK0d5ASqNsHLiMnq4bGkupekg+iwt6ED8Jx5Hi8bfnozIwWq1xHypRKvGQrazeOHXWOZ4VjW/qTG/o3DCqnuZsdqEpa6KygeX+ctOBQ8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EEXi2ErOhRomiTXXXtMYtXeSmyYyWi9uv8KxrjzaZVw=</DigestValue>
      </Reference>
      <Reference URI="/xl/calcChain.xml?ContentType=application/vnd.openxmlformats-officedocument.spreadsheetml.calcChain+xml">
        <DigestMethod Algorithm="http://www.w3.org/2001/04/xmlenc#sha256"/>
        <DigestValue>6PqiKsr2k4MMluq36keNT+ca5xuq+8RYXaZx4zsZolE=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Bv5XQyrhxIVf53pngymELLZ0dNlKn8qmP98Rf2Tl+1g=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WgXgiABSRl1mxJFyql80V5BI4O59cXTT5RUULmT5rhg=</DigestValue>
      </Reference>
      <Reference URI="/xl/sharedStrings.xml?ContentType=application/vnd.openxmlformats-officedocument.spreadsheetml.sharedStrings+xml">
        <DigestMethod Algorithm="http://www.w3.org/2001/04/xmlenc#sha256"/>
        <DigestValue>B4jYbO2FRL2pszUO0Z4CPd2wbBVLwY+zreqIJ75LID8=</DigestValue>
      </Reference>
      <Reference URI="/xl/styles.xml?ContentType=application/vnd.openxmlformats-officedocument.spreadsheetml.styles+xml">
        <DigestMethod Algorithm="http://www.w3.org/2001/04/xmlenc#sha256"/>
        <DigestValue>qZxTMeWlCLTKYdlic+p0K2DZEYZLLT5jo/ZhqCNvGWw=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gX2We4OmX4l5ub5XiJmhn4DQe8hNGQPYXMWYuJd0yKo=</DigestValue>
      </Reference>
      <Reference URI="/xl/worksheets/sheet1.xml?ContentType=application/vnd.openxmlformats-officedocument.spreadsheetml.worksheet+xml">
        <DigestMethod Algorithm="http://www.w3.org/2001/04/xmlenc#sha256"/>
        <DigestValue>SmDQw/eUXK3IC5S9FUJRDxnaNqwFHcOu80HrucPW30g=</DigestValue>
      </Reference>
      <Reference URI="/xl/worksheets/sheet2.xml?ContentType=application/vnd.openxmlformats-officedocument.spreadsheetml.worksheet+xml">
        <DigestMethod Algorithm="http://www.w3.org/2001/04/xmlenc#sha256"/>
        <DigestValue>bBD7sRJgwJ59KKOkwv2LlUEbtURlJCh2707FDYNYhpk=</DigestValue>
      </Reference>
      <Reference URI="/xl/worksheets/sheet3.xml?ContentType=application/vnd.openxmlformats-officedocument.spreadsheetml.worksheet+xml">
        <DigestMethod Algorithm="http://www.w3.org/2001/04/xmlenc#sha256"/>
        <DigestValue>LgJ1OmYMBOHSobJA7o7N3xktCilui5s/++31XVYXbxY=</DigestValue>
      </Reference>
      <Reference URI="/xl/worksheets/sheet4.xml?ContentType=application/vnd.openxmlformats-officedocument.spreadsheetml.worksheet+xml">
        <DigestMethod Algorithm="http://www.w3.org/2001/04/xmlenc#sha256"/>
        <DigestValue>eB94bfulT5kEDZHuBMwebu2ADGlSytiD4+dGjtgiRfg=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2022-03-31T20:00:52Z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16.0.14931/23</OfficeVersion>
          <ApplicationVersion>16.0.14931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2022-03-31T20:00:52Z</xd:SigningTime>
          <xd:SigningCertificate>
            <xd:Cert>
              <xd:CertDigest>
                <DigestMethod Algorithm="http://www.w3.org/2001/04/xmlenc#sha256"/>
                <DigestValue>S0gq3sbVSGf5MZW5dNPNrixmPuZwP5WAtYp10TDPyg8=</DigestValue>
              </xd:CertDigest>
              <xd:IssuerSerial>
                <X509IssuerName>CN=CA-VIT S.A., O=VIT S.A., C=PY, SERIALNUMBER=RUC 80080099-0</X509IssuerName>
                <X509SerialNumber>75064369463620427700977702418773452869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</xd:CommitmentTypeIndication>
        </xd:SignedDataObjectProperties>
      </xd:SignedProperties>
      <xd:UnsignedProperties>
        <xd:UnsignedSignatureProperties>
          <xd:CertificateValues>
            <xd:EncapsulatedX509Certificate>MIIHijCCBXKgAwIBAgIQXL4SbP2TKxBT/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+F56rRUuqIRjjbbPKENoAxRohZX/5ydv4Oyaws61j+dCw2OAhf3YAgQx6tBS9svuZfg7ikuMUdTgOYVxBjDJpjNgd5nwcLKD4BUyKyzZD6limUTES/nRWV6dPOa/zPx2EnJXL5hXFMj20ozkApBDmIdHEeKpX7zETMADtU9fkEDPHnI81VpyswTOa35yMKa/oPx+3pMYONxBMLbSc9CJgSxeTfpty/pSO/aEW2FVj1c8HvDIawYDHDc+e6le/2wNwD/JF2pmyEm+DD2jT63ZUfdPpW6LG1BnbRL008hAjoL6JUZIynBjv8I7Jk6s4SsmhrSvv5M11+LTSrX60T7/iFlsE5gcNXE7RppwJBagNUQmhZa5gedyemRk6D7lN/v59IvIE4vDLEX5odzhXjA2DGtoG3yW/J6SEUMBCBZ5ZdTF2Y6cA798/tg41QjDYfXQO70xmvW4O7ZHMzrvqsSJf6PlMQpRZsSwVzdvfnlBQp2pbUYCRUACahsrgvkpM6ouU1CsxK1QkgGJdXsvq1u94PayCs24skrf2i1WhkwPCew83EUJnU/DIgcLXkEXagHAavllLE5+VWREEntGpgwu33Vo3S6kwudQVQ0RbCj4xv56StHDXSQAp3QIDAQABo4ICQDCCAjwwEgYDVR0TAQH/BAgwBgEB/wIBADAOBgNVHQ8BAf8EBAMCAQYwHQYDVR0OBBYEFANjfJ9tWnKlU5G02+yR+wNffHydMB8GA1UdIwQYMBaAFMLEEfIqaEQMACjsTNYp25L7Xr3WMHcGCCsGAQUFBwEBBGswaTA+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Xj5dl1RQoEIEdBPQmdth34vuZsTvsc0ZziDuK8YnGKDPEgzUu2CoyMfAmCbPB7bcQ+gP5hHKJJsurWsXB5A4n0yB7em+9o9ORPxjM+B+2zPQQk7qKlvVmM+0fXwVJgOqdMOSm5gbgPfX/1a7teUtbedLbnCxcPLu32RInDiwLctKYi1lhCNCcjpMhjpkzbIfQkSUieZYOVeQMbMkloAxigpJIgn94aeA739zQfKDFhBKclum4xt2H0vQvIPUNwwONvb3MNO/FtdYNyOAW+RMCApCuZ/0Ylh4OzDGJoqZevs0jmL4EdUYxzjbQ99ebxYqOnnBGoxhyVEwlzyHdaeYxqqtCmSDTptl7d9cP+T/o/RLteARfbwOtfU9cR0s/6H4S0hZOHUCpJXzKPs634BPXLx8Za+tq9YgLRdo++wcZT4LmmNY8r38tJQzg37Bc+Cayrel2QV5Cp3emum+aq1TGT6QFM55RQvNqS5yfettn+NiFPUaEUMotbaO7Mor7f+opjeuk2QUF+WaWZEQxgYhiW0IthZCQdjIHh+Qxx0AaW6e9IKwhQY/oNltQqlTQWM/G23aebdYu2bhSxvx/8XGaFdjbqDERPNLWr6cTIBMSXfVO0wH9JrgjB/sM6S/1zKprTfvidbiUX3lFcGsqVJAb3Vli2O5NpX3E8iTJtHLpYE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ES</vt:lpstr>
      <vt:lpstr>ER</vt:lpstr>
      <vt:lpstr>EFE</vt:lpstr>
      <vt:lpstr>EEPN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Edgar Ramirez</dc:creator>
  <cp:lastModifiedBy>Edgar Ramirez</cp:lastModifiedBy>
  <dcterms:created xsi:type="dcterms:W3CDTF">2022-03-29T20:11:47Z</dcterms:created>
  <dcterms:modified xsi:type="dcterms:W3CDTF">2022-03-31T20:00:17Z</dcterms:modified>
</cp:coreProperties>
</file>